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15480" windowHeight="7665" firstSheet="2" activeTab="2"/>
  </bookViews>
  <sheets>
    <sheet name="ورقة4" sheetId="10" state="hidden" r:id="rId1"/>
    <sheet name="ورقة1" sheetId="11" state="hidden" r:id="rId2"/>
    <sheet name="كل الحلقات" sheetId="12" r:id="rId3"/>
    <sheet name="كل الحلقات (2)" sheetId="14" r:id="rId4"/>
    <sheet name="ورقة2" sheetId="13" state="hidden" r:id="rId5"/>
    <sheet name="Sheet1" sheetId="15" r:id="rId6"/>
  </sheets>
  <externalReferences>
    <externalReference r:id="rId7"/>
  </externalReferences>
  <definedNames>
    <definedName name="_xlnm._FilterDatabase" localSheetId="5" hidden="1">Sheet1!#REF!</definedName>
    <definedName name="_xlnm._FilterDatabase" localSheetId="2" hidden="1">'كل الحلقات'!$A$10:$T$183</definedName>
    <definedName name="aaaa" localSheetId="3">'كل الحلقات (2)'!$A$10:$T$177</definedName>
    <definedName name="aaaa">'كل الحلقات'!$A$10:$T$177</definedName>
    <definedName name="da" localSheetId="3">'كل الحلقات (2)'!$A$11:$T$177</definedName>
    <definedName name="da">'كل الحلقات'!$A$11:$T$177</definedName>
    <definedName name="_xlnm.Extract" localSheetId="5">Sheet1!$B$6</definedName>
    <definedName name="Halaqat">Sheet1!$B$7:$C$20</definedName>
    <definedName name="Hlaqa01">'كل الحلقات'!P11:P24</definedName>
    <definedName name="_xlnm.Print_Area" localSheetId="2">'كل الحلقات'!$A$1:$W$198</definedName>
    <definedName name="_xlnm.Print_Area" localSheetId="3">'كل الحلقات (2)'!$A$1:$U$198</definedName>
    <definedName name="sora_name">ورقة4!$AB$9:$AB$123</definedName>
    <definedName name="sss" localSheetId="3">'كل الحلقات (2)'!$A$11:$U$177</definedName>
    <definedName name="sss">'كل الحلقات'!$A$11:$U$177</definedName>
    <definedName name="ssss" localSheetId="3">'كل الحلقات (2)'!$A$11:$T$177</definedName>
    <definedName name="ssss">'كل الحلقات'!$A$11:$T$177</definedName>
    <definedName name="الحفظ">ورقة4!$AN$10:$AR$1905</definedName>
    <definedName name="الحفظظ">[1]ورقة1!$A$2:$E$726</definedName>
    <definedName name="الرقم" localSheetId="3">'كل الحلقات (2)'!$A$11:$T$177</definedName>
    <definedName name="الرقم">'كل الحلقات'!$A$11:$T$177</definedName>
    <definedName name="السورة">ورقة4!$AG$9:$AJ$611</definedName>
    <definedName name="آيات">ورقة4!$AB$9:$AC$123</definedName>
    <definedName name="حفظ">ورقة4!$AN:$AQ</definedName>
    <definedName name="قائمةالسور">ورقة4!$AA$9:$AC$123</definedName>
  </definedNames>
  <calcPr calcId="144525"/>
</workbook>
</file>

<file path=xl/calcChain.xml><?xml version="1.0" encoding="utf-8"?>
<calcChain xmlns="http://schemas.openxmlformats.org/spreadsheetml/2006/main">
  <c r="W12" i="12" l="1"/>
  <c r="W13" i="12"/>
  <c r="W14" i="12"/>
  <c r="W15" i="12"/>
  <c r="W16" i="12"/>
  <c r="W17" i="12"/>
  <c r="W18" i="12"/>
  <c r="W19" i="12"/>
  <c r="W20" i="12"/>
  <c r="W21" i="12"/>
  <c r="W22" i="12"/>
  <c r="W23" i="12"/>
  <c r="W24" i="12"/>
  <c r="W25" i="12"/>
  <c r="W26" i="12"/>
  <c r="W27" i="12"/>
  <c r="W28" i="12"/>
  <c r="W29" i="12"/>
  <c r="W30" i="12"/>
  <c r="W31" i="12"/>
  <c r="W32" i="12"/>
  <c r="W33" i="12"/>
  <c r="W34" i="12"/>
  <c r="W35" i="12"/>
  <c r="W36" i="12"/>
  <c r="W37" i="12"/>
  <c r="W38" i="12"/>
  <c r="W39" i="12"/>
  <c r="W40" i="12"/>
  <c r="W41" i="12"/>
  <c r="W42" i="12"/>
  <c r="W43" i="12"/>
  <c r="W44" i="12"/>
  <c r="W45" i="12"/>
  <c r="W46" i="12"/>
  <c r="W47" i="12"/>
  <c r="W48" i="12"/>
  <c r="W49" i="12"/>
  <c r="W50" i="12"/>
  <c r="W51" i="12"/>
  <c r="W52" i="12"/>
  <c r="W53" i="12"/>
  <c r="W54" i="12"/>
  <c r="W55" i="12"/>
  <c r="W56" i="12"/>
  <c r="W57" i="12"/>
  <c r="W58" i="12"/>
  <c r="W59" i="12"/>
  <c r="W60" i="12"/>
  <c r="W61" i="12"/>
  <c r="W62" i="12"/>
  <c r="W63" i="12"/>
  <c r="W64" i="12"/>
  <c r="W65" i="12"/>
  <c r="W66" i="12"/>
  <c r="W67" i="12"/>
  <c r="W68" i="12"/>
  <c r="W69" i="12"/>
  <c r="W70" i="12"/>
  <c r="W71" i="12"/>
  <c r="W72" i="12"/>
  <c r="W73" i="12"/>
  <c r="W74" i="12"/>
  <c r="W75" i="12"/>
  <c r="W76" i="12"/>
  <c r="W77" i="12"/>
  <c r="W78" i="12"/>
  <c r="W79" i="12"/>
  <c r="W80" i="12"/>
  <c r="W81" i="12"/>
  <c r="W82" i="12"/>
  <c r="W83" i="12"/>
  <c r="W84" i="12"/>
  <c r="W85" i="12"/>
  <c r="W86" i="12"/>
  <c r="W87" i="12"/>
  <c r="W88" i="12"/>
  <c r="W89" i="12"/>
  <c r="W90" i="12"/>
  <c r="W91" i="12"/>
  <c r="W92" i="12"/>
  <c r="W93" i="12"/>
  <c r="W94" i="12"/>
  <c r="W95" i="12"/>
  <c r="W96" i="12"/>
  <c r="W97" i="12"/>
  <c r="W98" i="12"/>
  <c r="W99" i="12"/>
  <c r="W100" i="12"/>
  <c r="W101" i="12"/>
  <c r="W102" i="12"/>
  <c r="W103" i="12"/>
  <c r="W104" i="12"/>
  <c r="W105" i="12"/>
  <c r="W106" i="12"/>
  <c r="W107" i="12"/>
  <c r="W108" i="12"/>
  <c r="W109" i="12"/>
  <c r="W110" i="12"/>
  <c r="W111" i="12"/>
  <c r="W112" i="12"/>
  <c r="W113" i="12"/>
  <c r="W114" i="12"/>
  <c r="W115" i="12"/>
  <c r="W116" i="12"/>
  <c r="W117" i="12"/>
  <c r="W118" i="12"/>
  <c r="W119" i="12"/>
  <c r="W120" i="12"/>
  <c r="W121" i="12"/>
  <c r="W122" i="12"/>
  <c r="W123" i="12"/>
  <c r="W124" i="12"/>
  <c r="W125" i="12"/>
  <c r="W126" i="12"/>
  <c r="W127" i="12"/>
  <c r="W128" i="12"/>
  <c r="W129" i="12"/>
  <c r="W130" i="12"/>
  <c r="W131" i="12"/>
  <c r="W132" i="12"/>
  <c r="W133" i="12"/>
  <c r="W134" i="12"/>
  <c r="W135" i="12"/>
  <c r="W136" i="12"/>
  <c r="W137" i="12"/>
  <c r="W138" i="12"/>
  <c r="W139" i="12"/>
  <c r="W140" i="12"/>
  <c r="W141" i="12"/>
  <c r="W142" i="12"/>
  <c r="W143" i="12"/>
  <c r="W144" i="12"/>
  <c r="W145" i="12"/>
  <c r="W146" i="12"/>
  <c r="W147" i="12"/>
  <c r="W148" i="12"/>
  <c r="W149" i="12"/>
  <c r="W150" i="12"/>
  <c r="W151" i="12"/>
  <c r="W152" i="12"/>
  <c r="W153" i="12"/>
  <c r="W154" i="12"/>
  <c r="W155" i="12"/>
  <c r="W156" i="12"/>
  <c r="W157" i="12"/>
  <c r="W158" i="12"/>
  <c r="W159" i="12"/>
  <c r="W160" i="12"/>
  <c r="W161" i="12"/>
  <c r="W162" i="12"/>
  <c r="W163" i="12"/>
  <c r="W164" i="12"/>
  <c r="W165" i="12"/>
  <c r="W166" i="12"/>
  <c r="W167" i="12"/>
  <c r="W168" i="12"/>
  <c r="W169" i="12"/>
  <c r="W170" i="12"/>
  <c r="W171" i="12"/>
  <c r="W172" i="12"/>
  <c r="W173" i="12"/>
  <c r="W174" i="12"/>
  <c r="W175" i="12"/>
  <c r="W176" i="12"/>
  <c r="W177" i="12"/>
  <c r="W178" i="12"/>
  <c r="W179" i="12"/>
  <c r="W180" i="12"/>
  <c r="W181" i="12"/>
  <c r="W182" i="12"/>
  <c r="W183" i="12"/>
  <c r="W11" i="12"/>
  <c r="S26" i="12" s="1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30" i="12"/>
  <c r="S131" i="12"/>
  <c r="S132" i="12"/>
  <c r="S133" i="12"/>
  <c r="S134" i="12"/>
  <c r="S135" i="12"/>
  <c r="S136" i="12"/>
  <c r="S137" i="12"/>
  <c r="S138" i="12"/>
  <c r="S139" i="12"/>
  <c r="S140" i="12"/>
  <c r="S141" i="12"/>
  <c r="S142" i="12"/>
  <c r="S143" i="12"/>
  <c r="S144" i="12"/>
  <c r="S145" i="12"/>
  <c r="S146" i="12"/>
  <c r="S147" i="12"/>
  <c r="S148" i="12"/>
  <c r="S149" i="12"/>
  <c r="S150" i="12"/>
  <c r="S151" i="12"/>
  <c r="S152" i="12"/>
  <c r="S153" i="12"/>
  <c r="S154" i="12"/>
  <c r="S155" i="12"/>
  <c r="S156" i="12"/>
  <c r="S157" i="12"/>
  <c r="S158" i="12"/>
  <c r="S159" i="12"/>
  <c r="S160" i="12"/>
  <c r="S161" i="12"/>
  <c r="S162" i="12"/>
  <c r="S163" i="12"/>
  <c r="S164" i="12"/>
  <c r="S165" i="12"/>
  <c r="S166" i="12"/>
  <c r="S167" i="12"/>
  <c r="S168" i="12"/>
  <c r="S169" i="12"/>
  <c r="S170" i="12"/>
  <c r="S171" i="12"/>
  <c r="S172" i="12"/>
  <c r="S173" i="12"/>
  <c r="S174" i="12"/>
  <c r="S175" i="12"/>
  <c r="S176" i="12"/>
  <c r="S177" i="12"/>
  <c r="S178" i="12"/>
  <c r="S179" i="12"/>
  <c r="S180" i="12"/>
  <c r="S181" i="12"/>
  <c r="S182" i="12"/>
  <c r="S183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11" i="12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7" i="15"/>
  <c r="D8" i="15"/>
  <c r="D9" i="15"/>
  <c r="D10" i="15"/>
  <c r="D11" i="15"/>
  <c r="D12" i="15"/>
  <c r="D13" i="15"/>
  <c r="D14" i="15"/>
  <c r="D15" i="15"/>
  <c r="D16" i="15"/>
  <c r="D17" i="15"/>
  <c r="D18" i="15"/>
  <c r="D19" i="15"/>
  <c r="D20" i="15"/>
  <c r="D7" i="15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30" i="12"/>
  <c r="V131" i="12"/>
  <c r="V132" i="12"/>
  <c r="V133" i="12"/>
  <c r="V134" i="12"/>
  <c r="V135" i="12"/>
  <c r="V136" i="12"/>
  <c r="V137" i="12"/>
  <c r="V138" i="12"/>
  <c r="V139" i="12"/>
  <c r="V140" i="12"/>
  <c r="V141" i="12"/>
  <c r="V142" i="12"/>
  <c r="V143" i="12"/>
  <c r="V144" i="12"/>
  <c r="V145" i="12"/>
  <c r="V146" i="12"/>
  <c r="V147" i="12"/>
  <c r="V148" i="12"/>
  <c r="V149" i="12"/>
  <c r="V150" i="12"/>
  <c r="V151" i="12"/>
  <c r="V152" i="12"/>
  <c r="V153" i="12"/>
  <c r="V154" i="12"/>
  <c r="V155" i="12"/>
  <c r="V156" i="12"/>
  <c r="V157" i="12"/>
  <c r="V158" i="12"/>
  <c r="V159" i="12"/>
  <c r="V160" i="12"/>
  <c r="V161" i="12"/>
  <c r="V162" i="12"/>
  <c r="V163" i="12"/>
  <c r="V164" i="12"/>
  <c r="V165" i="12"/>
  <c r="V166" i="12"/>
  <c r="V167" i="12"/>
  <c r="V168" i="12"/>
  <c r="V169" i="12"/>
  <c r="V170" i="12"/>
  <c r="V171" i="12"/>
  <c r="V172" i="12"/>
  <c r="V173" i="12"/>
  <c r="V174" i="12"/>
  <c r="V175" i="12"/>
  <c r="V176" i="12"/>
  <c r="V177" i="12"/>
  <c r="V178" i="12"/>
  <c r="V179" i="12"/>
  <c r="V180" i="12"/>
  <c r="V181" i="12"/>
  <c r="V182" i="12"/>
  <c r="V183" i="12"/>
  <c r="V11" i="12"/>
  <c r="R12" i="12"/>
  <c r="R14" i="12"/>
  <c r="R16" i="12"/>
  <c r="R18" i="12"/>
  <c r="R20" i="12"/>
  <c r="R22" i="12"/>
  <c r="R24" i="12"/>
  <c r="R26" i="12"/>
  <c r="R28" i="12"/>
  <c r="R30" i="12"/>
  <c r="R32" i="12"/>
  <c r="R34" i="12"/>
  <c r="R36" i="12"/>
  <c r="R38" i="12"/>
  <c r="R40" i="12"/>
  <c r="R42" i="12"/>
  <c r="R44" i="12"/>
  <c r="R46" i="12"/>
  <c r="R48" i="12"/>
  <c r="R50" i="12"/>
  <c r="R52" i="12"/>
  <c r="R54" i="12"/>
  <c r="R56" i="12"/>
  <c r="R58" i="12"/>
  <c r="R60" i="12"/>
  <c r="R62" i="12"/>
  <c r="R64" i="12"/>
  <c r="R66" i="12"/>
  <c r="R68" i="12"/>
  <c r="R70" i="12"/>
  <c r="R72" i="12"/>
  <c r="R74" i="12"/>
  <c r="R76" i="12"/>
  <c r="R78" i="12"/>
  <c r="R80" i="12"/>
  <c r="R82" i="12"/>
  <c r="R84" i="12"/>
  <c r="R86" i="12"/>
  <c r="R88" i="12"/>
  <c r="R90" i="12"/>
  <c r="R92" i="12"/>
  <c r="R94" i="12"/>
  <c r="R96" i="12"/>
  <c r="R98" i="12"/>
  <c r="R100" i="12"/>
  <c r="R102" i="12"/>
  <c r="R104" i="12"/>
  <c r="R106" i="12"/>
  <c r="R108" i="12"/>
  <c r="R110" i="12"/>
  <c r="R112" i="12"/>
  <c r="R114" i="12"/>
  <c r="R116" i="12"/>
  <c r="R118" i="12"/>
  <c r="R120" i="12"/>
  <c r="R122" i="12"/>
  <c r="R124" i="12"/>
  <c r="R126" i="12"/>
  <c r="R128" i="12"/>
  <c r="R130" i="12"/>
  <c r="R132" i="12"/>
  <c r="R134" i="12"/>
  <c r="R136" i="12"/>
  <c r="R138" i="12"/>
  <c r="R140" i="12"/>
  <c r="R142" i="12"/>
  <c r="R144" i="12"/>
  <c r="R146" i="12"/>
  <c r="R148" i="12"/>
  <c r="R150" i="12"/>
  <c r="R152" i="12"/>
  <c r="R154" i="12"/>
  <c r="R156" i="12"/>
  <c r="R158" i="12"/>
  <c r="R160" i="12"/>
  <c r="R162" i="12"/>
  <c r="R164" i="12"/>
  <c r="R166" i="12"/>
  <c r="R168" i="12"/>
  <c r="R170" i="12"/>
  <c r="R172" i="12"/>
  <c r="R174" i="12"/>
  <c r="R176" i="12"/>
  <c r="R178" i="12"/>
  <c r="R180" i="12"/>
  <c r="R182" i="12"/>
  <c r="R13" i="12"/>
  <c r="R15" i="12"/>
  <c r="R17" i="12"/>
  <c r="R19" i="12"/>
  <c r="R21" i="12"/>
  <c r="R23" i="12"/>
  <c r="R25" i="12"/>
  <c r="R27" i="12"/>
  <c r="R29" i="12"/>
  <c r="R31" i="12"/>
  <c r="R33" i="12"/>
  <c r="R35" i="12"/>
  <c r="R37" i="12"/>
  <c r="R39" i="12"/>
  <c r="R41" i="12"/>
  <c r="R43" i="12"/>
  <c r="R45" i="12"/>
  <c r="R47" i="12"/>
  <c r="R49" i="12"/>
  <c r="R51" i="12"/>
  <c r="R53" i="12"/>
  <c r="R55" i="12"/>
  <c r="R57" i="12"/>
  <c r="R59" i="12"/>
  <c r="R61" i="12"/>
  <c r="R63" i="12"/>
  <c r="R65" i="12"/>
  <c r="R67" i="12"/>
  <c r="R69" i="12"/>
  <c r="R71" i="12"/>
  <c r="R73" i="12"/>
  <c r="R75" i="12"/>
  <c r="R77" i="12"/>
  <c r="R79" i="12"/>
  <c r="R81" i="12"/>
  <c r="R83" i="12"/>
  <c r="R85" i="12"/>
  <c r="R87" i="12"/>
  <c r="R89" i="12"/>
  <c r="R91" i="12"/>
  <c r="R93" i="12"/>
  <c r="R95" i="12"/>
  <c r="R97" i="12"/>
  <c r="R99" i="12"/>
  <c r="R101" i="12"/>
  <c r="R103" i="12"/>
  <c r="R105" i="12"/>
  <c r="R107" i="12"/>
  <c r="R109" i="12"/>
  <c r="R111" i="12"/>
  <c r="R113" i="12"/>
  <c r="R115" i="12"/>
  <c r="R117" i="12"/>
  <c r="R119" i="12"/>
  <c r="R121" i="12"/>
  <c r="R123" i="12"/>
  <c r="R125" i="12"/>
  <c r="R127" i="12"/>
  <c r="R129" i="12"/>
  <c r="R131" i="12"/>
  <c r="R133" i="12"/>
  <c r="R135" i="12"/>
  <c r="R137" i="12"/>
  <c r="R139" i="12"/>
  <c r="R141" i="12"/>
  <c r="R143" i="12"/>
  <c r="R145" i="12"/>
  <c r="R147" i="12"/>
  <c r="R149" i="12"/>
  <c r="R151" i="12"/>
  <c r="R153" i="12"/>
  <c r="R155" i="12"/>
  <c r="R157" i="12"/>
  <c r="R159" i="12"/>
  <c r="R161" i="12"/>
  <c r="R163" i="12"/>
  <c r="R165" i="12"/>
  <c r="R167" i="12"/>
  <c r="R169" i="12"/>
  <c r="R171" i="12"/>
  <c r="R173" i="12"/>
  <c r="R175" i="12"/>
  <c r="R177" i="12"/>
  <c r="R179" i="12"/>
  <c r="R181" i="12"/>
  <c r="R183" i="12"/>
  <c r="R11" i="12"/>
  <c r="AO744" i="10" l="1"/>
  <c r="AO743" i="10"/>
  <c r="AO742" i="10"/>
  <c r="AO741" i="10"/>
  <c r="AO740" i="10"/>
  <c r="AO739" i="10"/>
  <c r="AO738" i="10"/>
  <c r="AO737" i="10"/>
  <c r="AO736" i="10"/>
  <c r="AO735" i="10"/>
  <c r="AO734" i="10"/>
  <c r="AO733" i="10"/>
  <c r="AO732" i="10"/>
  <c r="AO731" i="10"/>
  <c r="AO730" i="10"/>
  <c r="AO729" i="10"/>
  <c r="AO728" i="10"/>
  <c r="AO727" i="10"/>
  <c r="AO725" i="10"/>
  <c r="AO724" i="10"/>
  <c r="AO723" i="10"/>
  <c r="AO722" i="10"/>
  <c r="AO721" i="10"/>
  <c r="AO720" i="10"/>
  <c r="AO719" i="10"/>
  <c r="AO718" i="10"/>
  <c r="AO717" i="10"/>
  <c r="AO716" i="10"/>
  <c r="AO715" i="10"/>
  <c r="AO714" i="10"/>
  <c r="AO713" i="10"/>
  <c r="AO712" i="10"/>
  <c r="AO711" i="10"/>
  <c r="AO710" i="10"/>
  <c r="AO709" i="10"/>
  <c r="AO708" i="10"/>
  <c r="AO707" i="10"/>
  <c r="AO706" i="10"/>
  <c r="AO705" i="10"/>
  <c r="AO704" i="10"/>
  <c r="AO703" i="10"/>
  <c r="AO702" i="10"/>
  <c r="AO701" i="10"/>
  <c r="AO700" i="10"/>
  <c r="AO699" i="10"/>
  <c r="AO698" i="10"/>
  <c r="AO697" i="10"/>
  <c r="AO696" i="10"/>
  <c r="AO695" i="10"/>
  <c r="AO694" i="10"/>
  <c r="AO693" i="10"/>
  <c r="AO691" i="10"/>
  <c r="AO690" i="10"/>
  <c r="AO689" i="10"/>
  <c r="AO688" i="10"/>
  <c r="AO687" i="10"/>
  <c r="AO686" i="10"/>
  <c r="AO685" i="10"/>
  <c r="AO684" i="10"/>
  <c r="AO683" i="10"/>
  <c r="AO682" i="10"/>
  <c r="AO681" i="10"/>
  <c r="AO680" i="10"/>
  <c r="AO679" i="10"/>
  <c r="AO678" i="10"/>
  <c r="AO677" i="10"/>
  <c r="AO676" i="10"/>
  <c r="AO675" i="10"/>
  <c r="AO674" i="10"/>
  <c r="AO673" i="10"/>
  <c r="AO672" i="10"/>
  <c r="AO671" i="10"/>
  <c r="AO670" i="10"/>
  <c r="AO669" i="10"/>
  <c r="AO667" i="10"/>
  <c r="AO666" i="10"/>
  <c r="AO665" i="10"/>
  <c r="AO664" i="10"/>
  <c r="AO663" i="10"/>
  <c r="AO662" i="10"/>
  <c r="AO661" i="10"/>
  <c r="AO660" i="10"/>
  <c r="AO659" i="10"/>
  <c r="AO658" i="10"/>
  <c r="AO657" i="10"/>
  <c r="AO656" i="10"/>
  <c r="AO655" i="10"/>
  <c r="AO654" i="10"/>
  <c r="AO653" i="10"/>
  <c r="AO652" i="10"/>
  <c r="AO651" i="10"/>
  <c r="AO650" i="10"/>
  <c r="AO649" i="10"/>
  <c r="AO648" i="10"/>
  <c r="AO646" i="10"/>
  <c r="AO645" i="10"/>
  <c r="AO644" i="10"/>
  <c r="AO643" i="10"/>
  <c r="AO642" i="10"/>
  <c r="AO641" i="10"/>
  <c r="AO640" i="10"/>
  <c r="AO639" i="10"/>
  <c r="AO638" i="10"/>
  <c r="AO637" i="10"/>
  <c r="AO636" i="10"/>
  <c r="AO635" i="10"/>
  <c r="AO634" i="10"/>
  <c r="AO633" i="10"/>
  <c r="AO632" i="10"/>
  <c r="AO631" i="10"/>
  <c r="AO630" i="10"/>
  <c r="AO629" i="10"/>
  <c r="AO628" i="10"/>
  <c r="AO627" i="10"/>
  <c r="AO626" i="10"/>
  <c r="AO625" i="10"/>
  <c r="AO624" i="10"/>
  <c r="AO623" i="10"/>
  <c r="AO622" i="10"/>
  <c r="AO621" i="10"/>
  <c r="AO620" i="10"/>
  <c r="AO619" i="10"/>
  <c r="AO618" i="10"/>
  <c r="AO617" i="10"/>
  <c r="AO616" i="10"/>
  <c r="AO615" i="10"/>
  <c r="AO614" i="10"/>
  <c r="AO613" i="10"/>
  <c r="AO612" i="10"/>
  <c r="AO611" i="10"/>
  <c r="AO610" i="10"/>
</calcChain>
</file>

<file path=xl/sharedStrings.xml><?xml version="1.0" encoding="utf-8"?>
<sst xmlns="http://schemas.openxmlformats.org/spreadsheetml/2006/main" count="3742" uniqueCount="852">
  <si>
    <t>الاسم الكامل</t>
  </si>
  <si>
    <t>الدرجة</t>
  </si>
  <si>
    <t>النسبة</t>
  </si>
  <si>
    <t xml:space="preserve">الرتبة في الحلقة </t>
  </si>
  <si>
    <t xml:space="preserve">الحلقة 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</si>
  <si>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</si>
  <si>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</si>
  <si>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</si>
  <si>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</si>
  <si>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</si>
  <si>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</si>
  <si>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</si>
  <si>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</si>
  <si>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</si>
  <si>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</si>
  <si>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</si>
  <si>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</si>
  <si>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</si>
  <si>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</si>
  <si>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</si>
  <si>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</si>
  <si>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</si>
  <si>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</si>
  <si>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</si>
  <si>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</si>
  <si>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</si>
  <si>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</si>
  <si>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</si>
  <si>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1</t>
  </si>
  <si>
    <t>2</t>
  </si>
  <si>
    <t>3</t>
  </si>
  <si>
    <t>4</t>
  </si>
  <si>
    <t>5</t>
  </si>
  <si>
    <t>6</t>
  </si>
  <si>
    <t>7</t>
  </si>
  <si>
    <t>8</t>
  </si>
  <si>
    <t>التقدير</t>
  </si>
  <si>
    <t>الغيابات</t>
  </si>
  <si>
    <t>المخالفات</t>
  </si>
  <si>
    <t>الاشتراكات</t>
  </si>
  <si>
    <t>السلوك</t>
  </si>
  <si>
    <t>الاختبار الشهري</t>
  </si>
  <si>
    <t>الرتبة في المدرسة</t>
  </si>
  <si>
    <t>المدثر</t>
  </si>
  <si>
    <t>المزمل</t>
  </si>
  <si>
    <t>الواقعة</t>
  </si>
  <si>
    <t>القمر</t>
  </si>
  <si>
    <t>الفجر</t>
  </si>
  <si>
    <t>الطارق</t>
  </si>
  <si>
    <t>الانسان</t>
  </si>
  <si>
    <t>الصف</t>
  </si>
  <si>
    <t>الممتحنة</t>
  </si>
  <si>
    <t>التكوير</t>
  </si>
  <si>
    <t>النازعات</t>
  </si>
  <si>
    <t>عبس</t>
  </si>
  <si>
    <t>الناس</t>
  </si>
  <si>
    <t>الاعلى</t>
  </si>
  <si>
    <t>القيامة</t>
  </si>
  <si>
    <t>الانشقاق</t>
  </si>
  <si>
    <t>الملك</t>
  </si>
  <si>
    <t>المرسلات</t>
  </si>
  <si>
    <t>المطففين</t>
  </si>
  <si>
    <t>التغابن</t>
  </si>
  <si>
    <t>الغاشية</t>
  </si>
  <si>
    <t>الطلاق</t>
  </si>
  <si>
    <t>البروج</t>
  </si>
  <si>
    <t>الانفطار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</si>
  <si>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</si>
  <si>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</si>
  <si>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</si>
  <si>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</si>
  <si>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</si>
  <si>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</si>
  <si>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</si>
  <si>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</si>
  <si>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</si>
  <si>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</si>
  <si>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</si>
  <si>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</si>
  <si>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</si>
  <si>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</si>
  <si>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</si>
  <si>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</si>
  <si>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</si>
  <si>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</si>
  <si>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</si>
  <si>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</si>
  <si>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</si>
  <si>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</si>
  <si>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</si>
  <si>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</si>
  <si>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</si>
  <si>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</si>
  <si>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</si>
  <si>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</si>
  <si>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</si>
  <si>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</si>
  <si>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</si>
  <si>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</si>
  <si>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</si>
  <si>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</si>
  <si>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</si>
  <si>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</si>
  <si>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</si>
  <si>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</si>
  <si>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</si>
  <si>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</si>
  <si>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</si>
  <si>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</si>
  <si>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</si>
  <si>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</si>
  <si>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</si>
  <si>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</si>
  <si>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</si>
  <si>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</si>
  <si>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</si>
  <si>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</si>
  <si>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</si>
  <si>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</si>
  <si>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</si>
  <si>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</si>
  <si>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</si>
  <si>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</si>
  <si>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</si>
  <si>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</si>
  <si>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</si>
  <si>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</si>
  <si>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</si>
  <si>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</si>
  <si>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</si>
  <si>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</si>
  <si>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</si>
  <si>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</si>
  <si>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</si>
  <si>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</si>
  <si>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</si>
  <si>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</si>
  <si>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</si>
  <si>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</si>
  <si>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</si>
  <si>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</si>
  <si>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</si>
  <si>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</si>
  <si>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</si>
  <si>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</si>
  <si>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</si>
  <si>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</si>
  <si>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</si>
  <si>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</si>
  <si>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</si>
  <si>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من سورة</t>
  </si>
  <si>
    <t>آية</t>
  </si>
  <si>
    <t xml:space="preserve">الى سورة </t>
  </si>
  <si>
    <t>sora_no</t>
  </si>
  <si>
    <t>sora_name</t>
  </si>
  <si>
    <t>ayat</t>
  </si>
  <si>
    <t>الفاتحة</t>
  </si>
  <si>
    <t>الانعام</t>
  </si>
  <si>
    <t>الاعراف</t>
  </si>
  <si>
    <t>الانفا ل</t>
  </si>
  <si>
    <t>التوبة</t>
  </si>
  <si>
    <t>يونس</t>
  </si>
  <si>
    <t>هود</t>
  </si>
  <si>
    <t>يوسف</t>
  </si>
  <si>
    <t>الرعد</t>
  </si>
  <si>
    <t>ابراهيم</t>
  </si>
  <si>
    <t>الحجر</t>
  </si>
  <si>
    <t>النحل</t>
  </si>
  <si>
    <t>الاسراء</t>
  </si>
  <si>
    <t>الكهف</t>
  </si>
  <si>
    <t>مريم</t>
  </si>
  <si>
    <t>الحج</t>
  </si>
  <si>
    <t>المؤمنون</t>
  </si>
  <si>
    <t>النور</t>
  </si>
  <si>
    <t>الفرقان</t>
  </si>
  <si>
    <t>الشعراء</t>
  </si>
  <si>
    <t>النمل</t>
  </si>
  <si>
    <t>القصص</t>
  </si>
  <si>
    <t>العنكبوت</t>
  </si>
  <si>
    <t>الروم</t>
  </si>
  <si>
    <t>لقممان</t>
  </si>
  <si>
    <t>السجدة</t>
  </si>
  <si>
    <t>الاحزاب</t>
  </si>
  <si>
    <t>سبا</t>
  </si>
  <si>
    <t>فاطر</t>
  </si>
  <si>
    <t>يس</t>
  </si>
  <si>
    <t>الصافات</t>
  </si>
  <si>
    <t>ص</t>
  </si>
  <si>
    <t>الزمر</t>
  </si>
  <si>
    <t>غا فر</t>
  </si>
  <si>
    <t>فصلت</t>
  </si>
  <si>
    <t>الشورى</t>
  </si>
  <si>
    <t>الزخرف</t>
  </si>
  <si>
    <t>الدخان</t>
  </si>
  <si>
    <t>الجاثية</t>
  </si>
  <si>
    <t>محمد</t>
  </si>
  <si>
    <t>الفتح</t>
  </si>
  <si>
    <t>الحجرات</t>
  </si>
  <si>
    <t>ق</t>
  </si>
  <si>
    <t>الذاريات</t>
  </si>
  <si>
    <t>الطور</t>
  </si>
  <si>
    <t>النجم</t>
  </si>
  <si>
    <t>الرحمن</t>
  </si>
  <si>
    <t>الحديد</t>
  </si>
  <si>
    <t>المجادلة</t>
  </si>
  <si>
    <t>الحشر</t>
  </si>
  <si>
    <t>الجمعة</t>
  </si>
  <si>
    <t>المنافقون</t>
  </si>
  <si>
    <t>التحريم</t>
  </si>
  <si>
    <t>القلم</t>
  </si>
  <si>
    <t>الحاقة</t>
  </si>
  <si>
    <t>المعارج</t>
  </si>
  <si>
    <t>نوح</t>
  </si>
  <si>
    <t>الجن</t>
  </si>
  <si>
    <t>النبا</t>
  </si>
  <si>
    <t>البلد</t>
  </si>
  <si>
    <t>الشمس</t>
  </si>
  <si>
    <t>الليل</t>
  </si>
  <si>
    <t>الضحى</t>
  </si>
  <si>
    <t>الشرح</t>
  </si>
  <si>
    <t>التين</t>
  </si>
  <si>
    <t>العلق</t>
  </si>
  <si>
    <t>القدر</t>
  </si>
  <si>
    <t>البينة</t>
  </si>
  <si>
    <t>الزلزلة</t>
  </si>
  <si>
    <t>العاديات</t>
  </si>
  <si>
    <t>القارعة</t>
  </si>
  <si>
    <t>التكاثر</t>
  </si>
  <si>
    <t>العصر</t>
  </si>
  <si>
    <t>الفيل</t>
  </si>
  <si>
    <t>قريش</t>
  </si>
  <si>
    <t>الماعون</t>
  </si>
  <si>
    <t>الكوثر</t>
  </si>
  <si>
    <t>الكافرون</t>
  </si>
  <si>
    <t>النصر</t>
  </si>
  <si>
    <t>المسد</t>
  </si>
  <si>
    <t>الاخلاص</t>
  </si>
  <si>
    <t>الفلق</t>
  </si>
  <si>
    <t>الرقم</t>
  </si>
  <si>
    <t>المشرف:</t>
  </si>
  <si>
    <t>عدد الطلبة الناجحين</t>
  </si>
  <si>
    <t>عدد الطلبة الراسبين</t>
  </si>
  <si>
    <t xml:space="preserve">عدد الطلبة </t>
  </si>
  <si>
    <t>متوسط الغيابات</t>
  </si>
  <si>
    <t>متوسط الحفظ</t>
  </si>
  <si>
    <t>متوسط الدرجات</t>
  </si>
  <si>
    <t>بنسبة</t>
  </si>
  <si>
    <t>تقرير  إجمالي</t>
  </si>
  <si>
    <t>9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</si>
  <si>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</si>
  <si>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</si>
  <si>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</si>
  <si>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</si>
  <si>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</si>
  <si>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</si>
  <si>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</si>
  <si>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</si>
  <si>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</si>
  <si>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</si>
  <si>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</si>
  <si>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</si>
  <si>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</si>
  <si>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</si>
  <si>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</si>
  <si>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</si>
  <si>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</si>
  <si>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</si>
  <si>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</si>
  <si>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</si>
  <si>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</si>
  <si>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</si>
  <si>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</si>
  <si>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</si>
  <si>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</si>
  <si>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</si>
  <si>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</si>
  <si>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</si>
  <si>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</si>
  <si>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</si>
  <si>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</si>
  <si>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</si>
  <si>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</si>
  <si>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</si>
  <si>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</si>
  <si>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</si>
  <si>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</si>
  <si>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</si>
  <si>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</si>
  <si>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</si>
  <si>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</si>
  <si>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</si>
  <si>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</si>
  <si>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</si>
  <si>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</si>
  <si>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</si>
  <si>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</si>
  <si>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</si>
  <si>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</si>
  <si>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</si>
  <si>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</si>
  <si>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</si>
  <si>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</si>
  <si>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</si>
  <si>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</si>
  <si>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</si>
  <si>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</si>
  <si>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</si>
  <si>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</si>
  <si>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</si>
  <si>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</si>
  <si>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</si>
  <si>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</si>
  <si>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</si>
  <si>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</si>
  <si>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</si>
  <si>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</si>
  <si>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</si>
  <si>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</si>
  <si>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</si>
  <si>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</si>
  <si>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</si>
  <si>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</si>
  <si>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</si>
  <si>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</si>
  <si>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</si>
  <si>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</si>
  <si>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</si>
  <si>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</si>
  <si>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</si>
  <si>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</si>
  <si>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</si>
  <si>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</si>
  <si>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</si>
  <si>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</si>
  <si>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</si>
  <si>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</si>
  <si>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</si>
  <si>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</si>
  <si>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</si>
  <si>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</si>
  <si>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</si>
  <si>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</si>
  <si>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</si>
  <si>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</si>
  <si>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</si>
  <si>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</si>
  <si>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</si>
  <si>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</si>
  <si>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</si>
  <si>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</si>
  <si>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</si>
  <si>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</si>
  <si>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</si>
  <si>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</si>
  <si>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</si>
  <si>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</si>
  <si>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</si>
  <si>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</si>
  <si>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</si>
  <si>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</si>
  <si>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</si>
  <si>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</si>
  <si>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</si>
  <si>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</si>
  <si>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</si>
  <si>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</si>
  <si>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</si>
  <si>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</si>
  <si>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</si>
  <si>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</si>
  <si>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</si>
  <si>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</si>
  <si>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</si>
  <si>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</si>
  <si>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</si>
  <si>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</si>
  <si>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</si>
  <si>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</si>
  <si>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</si>
  <si>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</si>
  <si>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</si>
  <si>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</si>
  <si>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</si>
  <si>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</si>
  <si>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</si>
  <si>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</si>
  <si>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</si>
  <si>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</si>
  <si>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</si>
  <si>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</si>
  <si>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</si>
  <si>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</si>
  <si>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</si>
  <si>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</si>
  <si>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</si>
  <si>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</si>
  <si>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</si>
  <si>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</si>
  <si>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</si>
  <si>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</si>
  <si>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</si>
  <si>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</si>
  <si>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</si>
  <si>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</si>
  <si>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</si>
  <si>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</si>
  <si>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</si>
  <si>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</si>
  <si>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</si>
  <si>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</si>
  <si>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</si>
  <si>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</si>
  <si>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</si>
  <si>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</si>
  <si>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</si>
  <si>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</si>
  <si>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</si>
  <si>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</si>
  <si>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</si>
  <si>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</si>
  <si>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</si>
  <si>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</si>
  <si>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</si>
  <si>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</si>
  <si>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</si>
  <si>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</si>
  <si>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</si>
  <si>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</si>
  <si>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</si>
  <si>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</si>
  <si>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</si>
  <si>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</si>
  <si>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</si>
  <si>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</si>
  <si>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</si>
  <si>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</si>
  <si>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</si>
  <si>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</si>
  <si>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</si>
  <si>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</si>
  <si>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</si>
  <si>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</si>
  <si>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</si>
  <si>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</si>
  <si>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</si>
  <si>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</si>
  <si>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</si>
  <si>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</si>
  <si>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</si>
  <si>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</si>
  <si>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</si>
  <si>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</si>
  <si>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</si>
  <si>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</si>
  <si>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</si>
  <si>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</si>
  <si>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</si>
  <si>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</si>
  <si>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</si>
  <si>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</si>
  <si>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</si>
  <si>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</si>
  <si>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</si>
  <si>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</si>
  <si>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</si>
  <si>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</si>
  <si>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</si>
  <si>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</si>
  <si>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</si>
  <si>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</si>
  <si>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</si>
  <si>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السورة</t>
  </si>
  <si>
    <t>أول آية في الصفحة</t>
  </si>
  <si>
    <t>الصفحة</t>
  </si>
  <si>
    <t>آخر آية في الصفحة</t>
  </si>
  <si>
    <t>البقرة</t>
  </si>
  <si>
    <t>آل عمران</t>
  </si>
  <si>
    <t>النساء</t>
  </si>
  <si>
    <t>المائدة</t>
  </si>
  <si>
    <t>طه</t>
  </si>
  <si>
    <t>الانبياء</t>
  </si>
  <si>
    <t>مقدار الحفظ في الشهر(بالصفحة)</t>
  </si>
  <si>
    <t>الجمعية الدينية لمسجد الإمام الغزالي</t>
  </si>
  <si>
    <t>المدرسة القرآنية لمسجد الإمام الغزالي</t>
  </si>
  <si>
    <t>بسم الله الرحمان الرحيم</t>
  </si>
  <si>
    <t xml:space="preserve">التقرير الشهري </t>
  </si>
  <si>
    <t xml:space="preserve">لجـنـة شـــؤون الحلقــات </t>
  </si>
  <si>
    <t>كل الحلقات</t>
  </si>
  <si>
    <t>غافر</t>
  </si>
  <si>
    <t>الأحقاف</t>
  </si>
  <si>
    <t>الموسم الدراسي :2013-2014</t>
  </si>
  <si>
    <t>من</t>
  </si>
  <si>
    <t>الى</t>
  </si>
  <si>
    <t>الإخلاص</t>
  </si>
  <si>
    <t>الهمزة</t>
  </si>
  <si>
    <t xml:space="preserve">يس </t>
  </si>
  <si>
    <t>سبأ</t>
  </si>
  <si>
    <t>الأحزاب</t>
  </si>
  <si>
    <t>نسبة الحفظ</t>
  </si>
  <si>
    <t>عدد الدرجات الكاملة</t>
  </si>
  <si>
    <t>عدد الدرجات من 99 الى 90</t>
  </si>
  <si>
    <t>عدد الدرجات من 89 الى 80</t>
  </si>
  <si>
    <t>عدد الدرجات من 79 الى 70</t>
  </si>
  <si>
    <t>عدد الدرجات من 69 الى 60</t>
  </si>
  <si>
    <t>اعلى نسبة حفظ</t>
  </si>
  <si>
    <t>للطالب</t>
  </si>
  <si>
    <t>الفصل: الثالث</t>
  </si>
  <si>
    <t>لم يختبر</t>
  </si>
  <si>
    <t xml:space="preserve">الانسان </t>
  </si>
  <si>
    <t xml:space="preserve">الطلاق </t>
  </si>
  <si>
    <t xml:space="preserve">الليل </t>
  </si>
  <si>
    <t xml:space="preserve">القلم </t>
  </si>
  <si>
    <t>الصحى</t>
  </si>
  <si>
    <t xml:space="preserve">الفلق </t>
  </si>
  <si>
    <t xml:space="preserve">العلق </t>
  </si>
  <si>
    <t>الخن</t>
  </si>
  <si>
    <t xml:space="preserve">الغاشية </t>
  </si>
  <si>
    <t xml:space="preserve">الحاقة </t>
  </si>
  <si>
    <t>المغارج</t>
  </si>
  <si>
    <t>الشهر: ماي</t>
  </si>
  <si>
    <t xml:space="preserve">الطارق </t>
  </si>
  <si>
    <t xml:space="preserve">الماعون </t>
  </si>
  <si>
    <t xml:space="preserve">التين </t>
  </si>
  <si>
    <t xml:space="preserve">الشمس </t>
  </si>
  <si>
    <t xml:space="preserve">الناس </t>
  </si>
  <si>
    <t>االناس</t>
  </si>
  <si>
    <t>الطلاق1</t>
  </si>
  <si>
    <t>التغابن18</t>
  </si>
  <si>
    <t>الحاقة26</t>
  </si>
  <si>
    <t>الفجر15</t>
  </si>
  <si>
    <t>القيامة19</t>
  </si>
  <si>
    <t>المدثر30</t>
  </si>
  <si>
    <t>الحديد24</t>
  </si>
  <si>
    <t>الجن19</t>
  </si>
  <si>
    <t>نوح28</t>
  </si>
  <si>
    <t>الحاقة47</t>
  </si>
  <si>
    <t>القلم52</t>
  </si>
  <si>
    <t>المزمل14</t>
  </si>
  <si>
    <t>التحريم5</t>
  </si>
  <si>
    <t>الحشر4</t>
  </si>
  <si>
    <t>الواقعة14</t>
  </si>
  <si>
    <t>الجمعة8</t>
  </si>
  <si>
    <t>التكوير15</t>
  </si>
  <si>
    <t>الرحمن67</t>
  </si>
  <si>
    <t>الممتحنة3</t>
  </si>
  <si>
    <t>القلم15</t>
  </si>
  <si>
    <t>ق5</t>
  </si>
  <si>
    <t>المزمل20</t>
  </si>
  <si>
    <t>الجن12</t>
  </si>
  <si>
    <t>التحريم10</t>
  </si>
  <si>
    <t>الملك8</t>
  </si>
  <si>
    <t>القيامة30</t>
  </si>
  <si>
    <t>النازعات22</t>
  </si>
  <si>
    <t>الجن24</t>
  </si>
  <si>
    <t>الملك30</t>
  </si>
  <si>
    <t>الصف12</t>
  </si>
  <si>
    <t>المعارج28</t>
  </si>
  <si>
    <t>المنافقون8</t>
  </si>
  <si>
    <t>النبا7</t>
  </si>
  <si>
    <t>نوح24</t>
  </si>
  <si>
    <t>الشورى13</t>
  </si>
  <si>
    <t>النصر4</t>
  </si>
  <si>
    <t>البلد16</t>
  </si>
  <si>
    <t>الجاثية25</t>
  </si>
  <si>
    <t>الممتحنة1</t>
  </si>
  <si>
    <t>سبأ42</t>
  </si>
  <si>
    <t>النجم12</t>
  </si>
  <si>
    <t>المجادلة6</t>
  </si>
  <si>
    <t>التغابن9</t>
  </si>
  <si>
    <t>الحشر22</t>
  </si>
  <si>
    <t>المنافقون6</t>
  </si>
  <si>
    <t>الحديد3</t>
  </si>
  <si>
    <t>البقرة141</t>
  </si>
  <si>
    <t>الفيل5</t>
  </si>
  <si>
    <t>الممتحنة11</t>
  </si>
  <si>
    <t>المرسلات15</t>
  </si>
  <si>
    <t>النبا23</t>
  </si>
  <si>
    <t>المعارج18</t>
  </si>
  <si>
    <t>الحشر19</t>
  </si>
  <si>
    <t>المعارج10</t>
  </si>
  <si>
    <t>الجن7</t>
  </si>
  <si>
    <t>القلم46</t>
  </si>
  <si>
    <t>النبا30</t>
  </si>
  <si>
    <t>عبس10</t>
  </si>
  <si>
    <t>عبس32</t>
  </si>
  <si>
    <t>الحديد18</t>
  </si>
  <si>
    <t>التكوير7</t>
  </si>
  <si>
    <t>التحريم3</t>
  </si>
  <si>
    <t>عبس42</t>
  </si>
  <si>
    <t>النساء113</t>
  </si>
  <si>
    <t>الانعام25</t>
  </si>
  <si>
    <t>النساء35</t>
  </si>
  <si>
    <t>البقرة105</t>
  </si>
  <si>
    <t>البقرة113</t>
  </si>
  <si>
    <t>الواقعة57</t>
  </si>
  <si>
    <t>الطور46</t>
  </si>
  <si>
    <t>المزمل19</t>
  </si>
  <si>
    <t>النبا40</t>
  </si>
  <si>
    <t>الفيل3</t>
  </si>
  <si>
    <t>القلم41</t>
  </si>
  <si>
    <t>الشمس8</t>
  </si>
  <si>
    <t>النازعات36</t>
  </si>
  <si>
    <t>المدثر56</t>
  </si>
  <si>
    <t>الزلزلة5</t>
  </si>
  <si>
    <t>الانسان22</t>
  </si>
  <si>
    <t>الانسان12</t>
  </si>
  <si>
    <t>الانسان31</t>
  </si>
  <si>
    <t>المطففين17</t>
  </si>
  <si>
    <t>المعارج44</t>
  </si>
  <si>
    <t>التكوير29</t>
  </si>
  <si>
    <t>عبس22</t>
  </si>
  <si>
    <t>القلم8</t>
  </si>
  <si>
    <t>الطلاق10</t>
  </si>
  <si>
    <t>العلق19</t>
  </si>
  <si>
    <t>الليل15</t>
  </si>
  <si>
    <t>البلد20</t>
  </si>
  <si>
    <t>الفجر7</t>
  </si>
  <si>
    <t>القيامة10</t>
  </si>
  <si>
    <t>النازعات8</t>
  </si>
  <si>
    <t>البروج10</t>
  </si>
  <si>
    <t>التكوير23</t>
  </si>
  <si>
    <t>الشمس12</t>
  </si>
  <si>
    <t>الملك14</t>
  </si>
  <si>
    <t>الصف8</t>
  </si>
  <si>
    <t>الملك4</t>
  </si>
  <si>
    <t>الحديد27</t>
  </si>
  <si>
    <t>النازعات29</t>
  </si>
  <si>
    <t>المرسلات42</t>
  </si>
  <si>
    <t>التكوير19</t>
  </si>
  <si>
    <t>التين4</t>
  </si>
  <si>
    <t>الشمس15</t>
  </si>
  <si>
    <t>البلد5</t>
  </si>
  <si>
    <t>البروج7</t>
  </si>
  <si>
    <t>الشرح8</t>
  </si>
  <si>
    <t>الانفطار13</t>
  </si>
  <si>
    <t>الماعون7</t>
  </si>
  <si>
    <t>الفجر26</t>
  </si>
  <si>
    <t>الماعون3</t>
  </si>
  <si>
    <t>الفجر22</t>
  </si>
  <si>
    <t>النبا13</t>
  </si>
  <si>
    <t>التكاثر4</t>
  </si>
  <si>
    <t>المدثر31</t>
  </si>
  <si>
    <t>القارعة11</t>
  </si>
  <si>
    <t>المرسلات34</t>
  </si>
  <si>
    <t>بالعيد محمد العيد بن موسى</t>
  </si>
  <si>
    <t xml:space="preserve"> حلقة أنس بن مالك رضي الله عنه</t>
  </si>
  <si>
    <t>ناجح</t>
  </si>
  <si>
    <t>زاوي أيمن بن العربي</t>
  </si>
  <si>
    <t>صالحي عبد النور بن إبراهيم</t>
  </si>
  <si>
    <t>سحارة مختار بن بوبكر</t>
  </si>
  <si>
    <t xml:space="preserve">نصيرة طارق بن الصادق </t>
  </si>
  <si>
    <t>عبد الودود بن عبد الوهاب رضواني</t>
  </si>
  <si>
    <t>فارس بن علي زايد</t>
  </si>
  <si>
    <t>إسحاق بن الحبيب رضواني</t>
  </si>
  <si>
    <t xml:space="preserve">راسب   </t>
  </si>
  <si>
    <t>محمد رضا بن عبد الرحيم باهي</t>
  </si>
  <si>
    <t xml:space="preserve">قعري زياد بن يونس </t>
  </si>
  <si>
    <t>ساسي منير بن كمال</t>
  </si>
  <si>
    <t>تقي الدين بن عبد الرحيم باهي</t>
  </si>
  <si>
    <t>تجيني سيف الدين بن محمد</t>
  </si>
  <si>
    <t>ولابي محمد البشير بن العايش</t>
  </si>
  <si>
    <t>ولابي عبد الحكيم بن عمر</t>
  </si>
  <si>
    <t xml:space="preserve"> حلقة سعد بن أبي وقاض رضي الله عنه</t>
  </si>
  <si>
    <t>رضواني يوسف بن الحبيب</t>
  </si>
  <si>
    <t>مسغوني سيف الدين بن عبد الرحمان</t>
  </si>
  <si>
    <t>زاوي أسامة بن عبد الوهاب</t>
  </si>
  <si>
    <t>زاوي ضياء بن محمد</t>
  </si>
  <si>
    <t>رشيد محمد الصالح بن عبد الرزاق</t>
  </si>
  <si>
    <t>ولابي زياد بن عبد الرزاق</t>
  </si>
  <si>
    <t>مسغوني عبد النور بن عبد الرحمان</t>
  </si>
  <si>
    <t>الاعور معاذ بن عبد الرزاق</t>
  </si>
  <si>
    <t>رضواني صابر بن الحبيب</t>
  </si>
  <si>
    <t>رضواني عبد الله بن يوسف</t>
  </si>
  <si>
    <t>رضواني محمد البشير بن يوسف</t>
  </si>
  <si>
    <t>زهير بن علي زايد</t>
  </si>
  <si>
    <t>زايد رياض بن علي</t>
  </si>
  <si>
    <t xml:space="preserve">رضواني علاء الدين بن سعد </t>
  </si>
  <si>
    <t>حلقة أبو بكر الصديق رضي الله عنه</t>
  </si>
  <si>
    <t xml:space="preserve">زاوي وليد بن إبراهيم </t>
  </si>
  <si>
    <t xml:space="preserve">سواكر عبد المهيمن بن لمين </t>
  </si>
  <si>
    <t>رضواني رضا بن الساسي</t>
  </si>
  <si>
    <t xml:space="preserve">رضواني عبد العالي بن الطاهر </t>
  </si>
  <si>
    <t xml:space="preserve">رضواني عمر بن اعمارة </t>
  </si>
  <si>
    <t xml:space="preserve">قعري عبد الجليل بن عبد المجيد  </t>
  </si>
  <si>
    <t>صالحي ضياء الدين بن ابراهيم</t>
  </si>
  <si>
    <t>حلقة أسامة بن زيد رضي الله عنه</t>
  </si>
  <si>
    <t xml:space="preserve">عماد بن التجاني رضواني </t>
  </si>
  <si>
    <t xml:space="preserve">رضواني عبد السلام بن عبد الباسط </t>
  </si>
  <si>
    <t>نصيرة محمد نعيم بن الصادق</t>
  </si>
  <si>
    <t>طويل عبد الصمد بن مسعود</t>
  </si>
  <si>
    <t>رمزي بن الساسي رضواني</t>
  </si>
  <si>
    <t>بلال بن محمد مومن بكوش</t>
  </si>
  <si>
    <t xml:space="preserve">عبد الرؤوف بن علي رضواني </t>
  </si>
  <si>
    <t>ولابي منير بن عبد الرزاق</t>
  </si>
  <si>
    <t>عبد الستار بن ساعد رضواني</t>
  </si>
  <si>
    <t>محسن بن ابراهيم زاوي</t>
  </si>
  <si>
    <t>أحمد بن ساعد رضواني</t>
  </si>
  <si>
    <t>محمد بن علي صيفي</t>
  </si>
  <si>
    <t>زكرياء بن الصديق رضواني</t>
  </si>
  <si>
    <t>رضواني العيد بن محمد</t>
  </si>
  <si>
    <t>حلقة الحسن البصري رحمه الله</t>
  </si>
  <si>
    <t>أحمد بن الطيب رضواني</t>
  </si>
  <si>
    <t xml:space="preserve">رضواني ياسين بن امبارك  </t>
  </si>
  <si>
    <t>ولابي هارون بن عبد القادر</t>
  </si>
  <si>
    <t>نصيرة قصي بن الصادق</t>
  </si>
  <si>
    <t>سخري عبد الباسط بن عبد المجيد</t>
  </si>
  <si>
    <t xml:space="preserve">رضواني عبد القدوس بن الطاهر  </t>
  </si>
  <si>
    <t>ساسي فؤاد بن كمال</t>
  </si>
  <si>
    <t>قنوعة محمود رضا بن سعيد</t>
  </si>
  <si>
    <t>زاوي سليم بن علي</t>
  </si>
  <si>
    <t xml:space="preserve">رضواني طلحة بن عبد الوهاب </t>
  </si>
  <si>
    <t xml:space="preserve">رضواني بلال بن الصديق </t>
  </si>
  <si>
    <t>عمامره بشيربن علي</t>
  </si>
  <si>
    <t>قبي وليد بن بشير</t>
  </si>
  <si>
    <t>لبيهي عبد الباري بن علي</t>
  </si>
  <si>
    <t>حلقة الزبير بن العوام رضي الله عنه</t>
  </si>
  <si>
    <t>زاوي الساسي بن فتحي</t>
  </si>
  <si>
    <t xml:space="preserve">عيشوش خالد بن عبد الرحمان </t>
  </si>
  <si>
    <t xml:space="preserve">كمرشو ضياء الحق بن خليفة </t>
  </si>
  <si>
    <t xml:space="preserve">زاوي عماد بن الصادق </t>
  </si>
  <si>
    <t>نصر بن الحبيب رضواني</t>
  </si>
  <si>
    <t xml:space="preserve">قعري داود بن عبد الرحيم </t>
  </si>
  <si>
    <t>رضواني فارس بن العيد</t>
  </si>
  <si>
    <t xml:space="preserve">قعري ميلود بن محمد البشير </t>
  </si>
  <si>
    <t>نصيرة عبد العظيم بن الصادق</t>
  </si>
  <si>
    <t>ولابي محمد الناصر بن مسعود</t>
  </si>
  <si>
    <t>رضواني محمد العيد بن خليفة</t>
  </si>
  <si>
    <t>بابه بدر الدين بن عبد اللطيف</t>
  </si>
  <si>
    <t>داقة عبد السلام بن خليفة</t>
  </si>
  <si>
    <t>رضواني عبد الكامل بن عبد المطلب</t>
  </si>
  <si>
    <t>حلقة تميم بن أوس الداري رضي الله عنه</t>
  </si>
  <si>
    <t>عبد المالك بن الصادق رضواني</t>
  </si>
  <si>
    <t xml:space="preserve">قعري عبد الرحمان بن عبد الحميد </t>
  </si>
  <si>
    <t xml:space="preserve">رضواني عمار بن ميلود </t>
  </si>
  <si>
    <t>رضواني نذير بن الحبيب</t>
  </si>
  <si>
    <t>نعيمه محمد بن أحمد</t>
  </si>
  <si>
    <t>سليم بن ميلود رضواني</t>
  </si>
  <si>
    <t>مناعي بشير بن صالح</t>
  </si>
  <si>
    <t>خليفة بن العيد مناعي</t>
  </si>
  <si>
    <t>رضواني محمد فؤاد بن عبد الكريم</t>
  </si>
  <si>
    <t>زاوي حذيفة بن محمد الصغير</t>
  </si>
  <si>
    <t xml:space="preserve">عتير نور الدين بن مصباح </t>
  </si>
  <si>
    <t>حلقة زيد بن ثابت رضي الله عنه</t>
  </si>
  <si>
    <t>رضواني ابراهيم بن علي</t>
  </si>
  <si>
    <t>واسع محمد الامين بن محمد الصالح</t>
  </si>
  <si>
    <t xml:space="preserve">رضواني اعمارة بن عون  </t>
  </si>
  <si>
    <t xml:space="preserve">عبادي عبد الباسط بن ميلود </t>
  </si>
  <si>
    <t>ولابي سمير بن السعيد</t>
  </si>
  <si>
    <t>رضواني عبد النور بن السعيد</t>
  </si>
  <si>
    <t>رضواني عبد الكريم بن بوبكر</t>
  </si>
  <si>
    <t>رضواني الحبيب بن محمد</t>
  </si>
  <si>
    <t>رضواني بلال بن امبارك</t>
  </si>
  <si>
    <t>بن قرطابة عبد الفتاح بن الشارف</t>
  </si>
  <si>
    <t xml:space="preserve">رضواني عبد المهيمن بن عبد المالك  </t>
  </si>
  <si>
    <t xml:space="preserve">زاوي رضا بن الصادق  </t>
  </si>
  <si>
    <t>رزاق لبزة أمين بن أحمد</t>
  </si>
  <si>
    <t>رضواني آدم بن الحبيب</t>
  </si>
  <si>
    <t>حلقة عبد الله بن عباس رضي الله عنه</t>
  </si>
  <si>
    <t>رضواني نصرالدين بن البشير</t>
  </si>
  <si>
    <t xml:space="preserve">عبد الستار بن الطيب رضواني </t>
  </si>
  <si>
    <t>رضواني عبد التواب بن عبد المالك</t>
  </si>
  <si>
    <t xml:space="preserve">سفيان بن عبد الرحمان رضواني </t>
  </si>
  <si>
    <t>عبد السلام بن الطيب رضواني</t>
  </si>
  <si>
    <t xml:space="preserve">رضواني محمد حسين بن اعمارة </t>
  </si>
  <si>
    <t>عبد العزيز بن محمد سايح</t>
  </si>
  <si>
    <t>نذير بن علي رضواني</t>
  </si>
  <si>
    <t>زاوي حمزة بن خير الدين</t>
  </si>
  <si>
    <t>رضواني عبد الحفيظ بن عبد الرزاق</t>
  </si>
  <si>
    <t>حلقة عبد الله بن عمر رضي الله عنه</t>
  </si>
  <si>
    <t>رضواني محمد الأمين بن حوسين</t>
  </si>
  <si>
    <t xml:space="preserve">رضواني احمد ضياء بن عبد الفتاح </t>
  </si>
  <si>
    <t>رضواني أحمد ياسين بن بومدين</t>
  </si>
  <si>
    <t>مومن بكوش عمر بن محمد</t>
  </si>
  <si>
    <t>شيحي زياد بن السعيد</t>
  </si>
  <si>
    <t>رضواني عبد الكريم بن اعمارة</t>
  </si>
  <si>
    <t>رصواني جوهر بن عبد الفتاح</t>
  </si>
  <si>
    <t>شايب عبد الحق بن لزهر</t>
  </si>
  <si>
    <t>حمادي عبد القادر بن مسعود</t>
  </si>
  <si>
    <t xml:space="preserve">عبد الوهاب بن ابراهيم رضواني </t>
  </si>
  <si>
    <t>حراش عبد النور بن صالح</t>
  </si>
  <si>
    <t>رضواني نصر بن ابراهيم</t>
  </si>
  <si>
    <t>أيوب بن خليفة مومن بكوش</t>
  </si>
  <si>
    <t>حلقة عبد الله بن مسعود رضي الله عنه</t>
  </si>
  <si>
    <t xml:space="preserve">عبد الرزاق بن السعيد بوعزيز </t>
  </si>
  <si>
    <t xml:space="preserve">سمير بن لزهر جغل </t>
  </si>
  <si>
    <t>سحارة عبد الحي بن بوبكر</t>
  </si>
  <si>
    <t>رضواني نصر بن محمد</t>
  </si>
  <si>
    <t>لزهر بن الطاهر رضواني</t>
  </si>
  <si>
    <t>زاوي عبد الرزاق بن محمد</t>
  </si>
  <si>
    <t>إسحاق بن محمد رضواني</t>
  </si>
  <si>
    <t>بلال بن الحبيب رضواني</t>
  </si>
  <si>
    <t>فارس بن السعيد رضواني</t>
  </si>
  <si>
    <t xml:space="preserve">رضواني محسن بن لمين </t>
  </si>
  <si>
    <t>الجموعي بن عبد الحميد رضواني</t>
  </si>
  <si>
    <t>محمد رشدي بن لمين رضواني</t>
  </si>
  <si>
    <t xml:space="preserve">رضواني طارق بن اعمارة </t>
  </si>
  <si>
    <t>قعري عيسى بن محمد</t>
  </si>
  <si>
    <t>حلقة عمر بن عبد العزيز رضي الله عنه</t>
  </si>
  <si>
    <t>واسع محمد الفاتح بن عبد الحفيظ</t>
  </si>
  <si>
    <t>ترممو عبد اللطيف بن السعيد</t>
  </si>
  <si>
    <t xml:space="preserve">رضواني أسامة بن اعمارة </t>
  </si>
  <si>
    <t>حيدر بن الطيب رضواني</t>
  </si>
  <si>
    <t>لبيهي سيف الدين بن علي</t>
  </si>
  <si>
    <t>داقة التجاني بن خليفة</t>
  </si>
  <si>
    <t>واسع  معتز بالله بن عبد الحفيظ</t>
  </si>
  <si>
    <t xml:space="preserve">زاوي عبد الرزاق بن السعيدي </t>
  </si>
  <si>
    <t>يوسف بن سالم  ولابي</t>
  </si>
  <si>
    <t xml:space="preserve">رضواني خالد بن امبارك  </t>
  </si>
  <si>
    <t>عبد الفتاح بن الصادق زاوي</t>
  </si>
  <si>
    <t>ولابي عبد النور بن العربي</t>
  </si>
  <si>
    <t>رضواني سليم بن السعيد</t>
  </si>
  <si>
    <t>العيد بن الطيب رضواني</t>
  </si>
  <si>
    <t>حلقة مصعب بن عمير رضي الله عنه</t>
  </si>
  <si>
    <t xml:space="preserve">سواكر عبد العالي بن عبد الغني </t>
  </si>
  <si>
    <t>يعقوب بن الحبيب رضواني</t>
  </si>
  <si>
    <t>محمد طلال بن بشير رضواني</t>
  </si>
  <si>
    <t xml:space="preserve">عبادي محمد الصالح بن ميلود </t>
  </si>
  <si>
    <t>واسع أسامة بن محمد الصالح</t>
  </si>
  <si>
    <t>مسعود بن الطاهر رضواني</t>
  </si>
  <si>
    <t>فارس بن علي رضواني</t>
  </si>
  <si>
    <t>محمد الهاشمي بن علي رضواني</t>
  </si>
  <si>
    <t xml:space="preserve">رضواني نبيل بن أحمد  </t>
  </si>
  <si>
    <t>ولابي عبد النور بن السعيد</t>
  </si>
  <si>
    <t>ولابي زكرياء بن عبد القادر</t>
  </si>
  <si>
    <t>ولابي أيمن بن السعيد</t>
  </si>
  <si>
    <t xml:space="preserve">رضواني أيمن بن الصديق  </t>
  </si>
  <si>
    <t>رضواني  عبد القوي  بن عبد الوهاب</t>
  </si>
  <si>
    <t>حلقةعبد الله بن عباس رضي الله عنه</t>
  </si>
  <si>
    <t>رضواني زياد بن سعد</t>
  </si>
  <si>
    <t>سيف الدين بن الساسي رضواني</t>
  </si>
  <si>
    <t>رضواني عبد الله بن محمد</t>
  </si>
  <si>
    <t>رسوب</t>
  </si>
  <si>
    <t>Hlaqa01</t>
  </si>
  <si>
    <t>Hlaqa02</t>
  </si>
  <si>
    <t>Hlaqa03</t>
  </si>
  <si>
    <t>Hlaqa04</t>
  </si>
  <si>
    <t>Hlaqa05</t>
  </si>
  <si>
    <t>Hlaqa06</t>
  </si>
  <si>
    <t>Hlaqa07</t>
  </si>
  <si>
    <t>Hlaqa08</t>
  </si>
  <si>
    <t>Hlaqa09</t>
  </si>
  <si>
    <t>Hlaqa10</t>
  </si>
  <si>
    <t>Hlaqa11</t>
  </si>
  <si>
    <t>Hlaqa12</t>
  </si>
  <si>
    <t>Hlaqa13</t>
  </si>
  <si>
    <t>Hlaqa14</t>
  </si>
  <si>
    <t>الحلقة_N</t>
  </si>
  <si>
    <t>Hlaqa15</t>
  </si>
  <si>
    <t>Row 1</t>
  </si>
  <si>
    <t>Row 2</t>
  </si>
  <si>
    <t>Address</t>
  </si>
  <si>
    <t>الدرجة_N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</si>
</sst>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Simplified Arabic"/>
      <family val="1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22"/>
      <color theme="1"/>
      <name val="Monotype Koufi"/>
      <charset val="178"/>
    </font>
    <font>
      <b/>
      <sz val="18"/>
      <color theme="1"/>
      <name val="Simplified Arabic"/>
      <family val="1"/>
    </font>
    <font>
      <b/>
      <sz val="24"/>
      <color theme="1"/>
      <name val="Simplified Arabic"/>
      <family val="1"/>
    </font>
    <font>
      <sz val="14"/>
      <color theme="1"/>
      <name val="Calibri"/>
      <family val="2"/>
      <charset val="178"/>
      <scheme val="minor"/>
    </font>
    <font>
      <sz val="14"/>
      <color indexed="8"/>
      <name val="Calibri"/>
      <family val="2"/>
    </font>
    <font>
      <sz val="14"/>
      <color theme="0"/>
      <name val="Calibri"/>
      <family val="2"/>
      <charset val="178"/>
      <scheme val="minor"/>
    </font>
    <font>
      <sz val="14"/>
      <color theme="0"/>
      <name val="Calibri"/>
      <family val="2"/>
    </font>
    <font>
      <sz val="10"/>
      <color indexed="8"/>
      <name val="Arial"/>
      <family val="2"/>
    </font>
    <font>
      <b/>
      <sz val="14"/>
      <color theme="1"/>
      <name val="Cambria"/>
      <family val="1"/>
      <scheme val="major"/>
    </font>
    <font>
      <b/>
      <sz val="16"/>
      <color theme="1"/>
      <name val="Cambria"/>
      <family val="1"/>
      <scheme val="major"/>
    </font>
    <font>
      <b/>
      <sz val="22"/>
      <color rgb="FFFF0000"/>
      <name val="Calibri"/>
      <family val="2"/>
      <scheme val="minor"/>
    </font>
    <font>
      <sz val="20"/>
      <color theme="1"/>
      <name val="SH_farisi"/>
      <charset val="178"/>
    </font>
    <font>
      <b/>
      <sz val="18"/>
      <color theme="1"/>
      <name val="Cambria"/>
      <family val="1"/>
      <scheme val="major"/>
    </font>
    <font>
      <b/>
      <sz val="12"/>
      <color theme="1"/>
      <name val="Simplified Arabic"/>
      <family val="1"/>
    </font>
    <font>
      <sz val="16"/>
      <color theme="1"/>
      <name val="Calibri"/>
      <family val="2"/>
      <scheme val="minor"/>
    </font>
    <font>
      <b/>
      <sz val="16"/>
      <color theme="1"/>
      <name val="Traditional Arabic"/>
      <family val="1"/>
    </font>
    <font>
      <b/>
      <sz val="22"/>
      <color theme="1"/>
      <name val="AdvertisingBold"/>
      <charset val="178"/>
    </font>
    <font>
      <sz val="11"/>
      <color theme="3" tint="0.39997558519241921"/>
      <name val="Calibri"/>
      <family val="2"/>
      <charset val="178"/>
      <scheme val="minor"/>
    </font>
    <font>
      <b/>
      <sz val="12"/>
      <color theme="3" tint="0.39997558519241921"/>
      <name val="Simplified Arabic"/>
      <family val="1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rgb="FFFFFFCC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lightTrellis">
        <bgColor theme="0"/>
      </patternFill>
    </fill>
    <fill>
      <gradientFill degree="135">
        <stop position="0">
          <color theme="0"/>
        </stop>
        <stop position="0.5">
          <color theme="4" tint="0.40000610370189521"/>
        </stop>
        <stop position="1">
          <color theme="0"/>
        </stop>
      </gradientFill>
    </fill>
    <fill>
      <patternFill patternType="gray0625">
        <bgColor theme="0"/>
      </patternFill>
    </fill>
    <fill>
      <patternFill patternType="solid">
        <fgColor rgb="FFFF9999"/>
        <bgColor indexed="64"/>
      </patternFill>
    </fill>
    <fill>
      <patternFill patternType="solid">
        <fgColor rgb="FFFF006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8" fillId="0" borderId="0"/>
    <xf numFmtId="0" fontId="17" fillId="0" borderId="0"/>
    <xf numFmtId="0" fontId="2" fillId="8" borderId="6" applyNumberFormat="0" applyFont="0" applyAlignment="0" applyProtection="0"/>
    <xf numFmtId="0" fontId="6" fillId="10" borderId="1">
      <alignment horizontal="center" vertical="center"/>
      <protection hidden="1"/>
    </xf>
    <xf numFmtId="0" fontId="19" fillId="9" borderId="1">
      <alignment horizontal="center" vertical="center"/>
      <protection hidden="1"/>
    </xf>
    <xf numFmtId="0" fontId="19" fillId="11" borderId="1">
      <alignment horizontal="center" vertical="center"/>
      <protection hidden="1"/>
    </xf>
    <xf numFmtId="0" fontId="6" fillId="12" borderId="1">
      <alignment horizontal="center" vertical="center"/>
      <protection hidden="1"/>
    </xf>
    <xf numFmtId="0" fontId="2" fillId="0" borderId="0"/>
    <xf numFmtId="0" fontId="1" fillId="0" borderId="0"/>
  </cellStyleXfs>
  <cellXfs count="124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center" vertical="center"/>
      <protection locked="0" hidden="1"/>
    </xf>
    <xf numFmtId="0" fontId="15" fillId="2" borderId="0" xfId="0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1" fontId="13" fillId="0" borderId="0" xfId="0" applyNumberFormat="1" applyFont="1" applyAlignment="1" applyProtection="1">
      <alignment horizontal="center" vertical="center"/>
      <protection locked="0" hidden="1"/>
    </xf>
    <xf numFmtId="0" fontId="9" fillId="4" borderId="3" xfId="3" applyFont="1" applyFill="1" applyBorder="1" applyAlignment="1" applyProtection="1">
      <alignment horizontal="center" vertical="center"/>
      <protection locked="0"/>
    </xf>
    <xf numFmtId="0" fontId="16" fillId="7" borderId="0" xfId="2" applyFont="1" applyFill="1" applyBorder="1" applyAlignment="1" applyProtection="1">
      <alignment horizontal="center" vertical="center"/>
      <protection locked="0" hidden="1"/>
    </xf>
    <xf numFmtId="0" fontId="9" fillId="0" borderId="4" xfId="3" applyFont="1" applyFill="1" applyBorder="1" applyAlignment="1" applyProtection="1">
      <alignment horizontal="center" vertical="center" wrapText="1"/>
      <protection locked="0"/>
    </xf>
    <xf numFmtId="0" fontId="16" fillId="2" borderId="0" xfId="2" applyFont="1" applyFill="1" applyBorder="1" applyAlignment="1" applyProtection="1">
      <alignment horizontal="center" vertical="center" wrapText="1"/>
      <protection locked="0" hidden="1"/>
    </xf>
    <xf numFmtId="0" fontId="14" fillId="0" borderId="5" xfId="2" applyFont="1" applyFill="1" applyBorder="1" applyAlignment="1" applyProtection="1">
      <alignment horizontal="center" vertical="center" wrapText="1"/>
      <protection locked="0" hidden="1"/>
    </xf>
    <xf numFmtId="1" fontId="14" fillId="0" borderId="2" xfId="2" applyNumberFormat="1" applyFont="1" applyFill="1" applyBorder="1" applyAlignment="1" applyProtection="1">
      <alignment horizontal="center" vertical="center" wrapText="1"/>
      <protection locked="0" hidden="1"/>
    </xf>
    <xf numFmtId="1" fontId="13" fillId="0" borderId="2" xfId="0" applyNumberFormat="1" applyFont="1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4" fillId="2" borderId="0" xfId="0" applyFont="1" applyFill="1" applyBorder="1" applyAlignment="1" applyProtection="1">
      <alignment vertical="center" readingOrder="1"/>
      <protection locked="0" hidden="1"/>
    </xf>
    <xf numFmtId="0" fontId="4" fillId="2" borderId="0" xfId="0" applyFont="1" applyFill="1" applyBorder="1" applyAlignment="1" applyProtection="1">
      <alignment horizontal="center" vertical="center" readingOrder="1"/>
      <protection locked="0" hidden="1"/>
    </xf>
    <xf numFmtId="0" fontId="11" fillId="2" borderId="0" xfId="0" applyFont="1" applyFill="1" applyBorder="1" applyAlignment="1" applyProtection="1">
      <alignment horizontal="left" vertical="center" readingOrder="1"/>
      <protection locked="0" hidden="1"/>
    </xf>
    <xf numFmtId="0" fontId="9" fillId="4" borderId="1" xfId="3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readingOrder="2"/>
      <protection locked="0" hidden="1"/>
    </xf>
    <xf numFmtId="0" fontId="0" fillId="0" borderId="0" xfId="0" applyAlignment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ill="1" applyProtection="1">
      <protection locked="0" hidden="1"/>
    </xf>
    <xf numFmtId="0" fontId="0" fillId="0" borderId="0" xfId="0" applyFill="1" applyAlignment="1" applyProtection="1">
      <alignment horizontal="center"/>
      <protection locked="0" hidden="1"/>
    </xf>
    <xf numFmtId="0" fontId="3" fillId="0" borderId="0" xfId="8" applyFont="1" applyFill="1" applyBorder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locked="0" hidden="1"/>
    </xf>
    <xf numFmtId="0" fontId="0" fillId="0" borderId="0" xfId="0" applyFill="1" applyAlignment="1" applyProtection="1">
      <alignment horizontal="center" vertical="center"/>
      <protection locked="0" hidden="1"/>
    </xf>
    <xf numFmtId="0" fontId="18" fillId="8" borderId="1" xfId="4" applyFont="1" applyBorder="1" applyAlignment="1" applyProtection="1">
      <alignment horizontal="center" vertical="center"/>
      <protection locked="0" hidden="1"/>
    </xf>
    <xf numFmtId="2" fontId="18" fillId="8" borderId="1" xfId="4" applyNumberFormat="1" applyFont="1" applyBorder="1" applyAlignment="1" applyProtection="1">
      <alignment horizontal="center" vertical="center"/>
      <protection locked="0" hidden="1"/>
    </xf>
    <xf numFmtId="10" fontId="18" fillId="8" borderId="1" xfId="1" applyNumberFormat="1" applyFont="1" applyFill="1" applyBorder="1" applyAlignment="1" applyProtection="1">
      <alignment horizontal="center" vertical="center"/>
      <protection locked="0" hidden="1"/>
    </xf>
    <xf numFmtId="0" fontId="14" fillId="0" borderId="7" xfId="2" applyFont="1" applyFill="1" applyBorder="1" applyAlignment="1" applyProtection="1">
      <alignment horizontal="center" vertical="center" wrapText="1"/>
      <protection locked="0" hidden="1"/>
    </xf>
    <xf numFmtId="1" fontId="14" fillId="0" borderId="8" xfId="2" applyNumberFormat="1" applyFont="1" applyFill="1" applyBorder="1" applyAlignment="1" applyProtection="1">
      <alignment horizontal="center" vertical="center" wrapText="1"/>
      <protection locked="0" hidden="1"/>
    </xf>
    <xf numFmtId="1" fontId="13" fillId="0" borderId="8" xfId="0" applyNumberFormat="1" applyFont="1" applyBorder="1" applyAlignment="1" applyProtection="1">
      <alignment horizontal="center" vertical="center"/>
      <protection locked="0" hidden="1"/>
    </xf>
    <xf numFmtId="0" fontId="14" fillId="4" borderId="9" xfId="2" applyFont="1" applyFill="1" applyBorder="1" applyAlignment="1" applyProtection="1">
      <alignment horizontal="center" vertical="center"/>
      <protection locked="0" hidden="1"/>
    </xf>
    <xf numFmtId="1" fontId="14" fillId="4" borderId="10" xfId="2" applyNumberFormat="1" applyFont="1" applyFill="1" applyBorder="1" applyAlignment="1" applyProtection="1">
      <alignment horizontal="center" vertical="center"/>
      <protection locked="0" hidden="1"/>
    </xf>
    <xf numFmtId="0" fontId="14" fillId="0" borderId="2" xfId="2" applyFont="1" applyFill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3" fillId="0" borderId="0" xfId="8" applyFont="1" applyFill="1" applyBorder="1" applyAlignment="1">
      <alignment horizontal="right" vertical="center"/>
      <protection hidden="1"/>
    </xf>
    <xf numFmtId="0" fontId="6" fillId="0" borderId="0" xfId="0" applyFont="1"/>
    <xf numFmtId="9" fontId="0" fillId="0" borderId="0" xfId="1" applyFont="1"/>
    <xf numFmtId="2" fontId="0" fillId="0" borderId="0" xfId="0" applyNumberFormat="1" applyProtection="1">
      <protection locked="0" hidden="1"/>
    </xf>
    <xf numFmtId="2" fontId="0" fillId="0" borderId="0" xfId="0" applyNumberFormat="1" applyBorder="1" applyProtection="1">
      <protection locked="0" hidden="1"/>
    </xf>
    <xf numFmtId="2" fontId="0" fillId="0" borderId="0" xfId="0" applyNumberFormat="1" applyFill="1" applyProtection="1">
      <protection locked="0" hidden="1"/>
    </xf>
    <xf numFmtId="2" fontId="0" fillId="0" borderId="0" xfId="0" applyNumberFormat="1" applyFill="1" applyAlignment="1" applyProtection="1">
      <alignment horizontal="center"/>
      <protection locked="0" hidden="1"/>
    </xf>
    <xf numFmtId="2" fontId="0" fillId="0" borderId="0" xfId="0" applyNumberFormat="1"/>
    <xf numFmtId="0" fontId="1" fillId="0" borderId="0" xfId="10"/>
    <xf numFmtId="0" fontId="24" fillId="0" borderId="1" xfId="10" applyNumberFormat="1" applyFont="1" applyBorder="1" applyAlignment="1">
      <alignment horizontal="center" vertical="center"/>
    </xf>
    <xf numFmtId="0" fontId="25" fillId="0" borderId="1" xfId="10" applyNumberFormat="1" applyFont="1" applyBorder="1" applyAlignment="1">
      <alignment horizontal="center" vertical="center" wrapText="1" readingOrder="2"/>
    </xf>
    <xf numFmtId="0" fontId="7" fillId="0" borderId="4" xfId="3" applyFont="1" applyFill="1" applyBorder="1" applyAlignment="1" applyProtection="1">
      <alignment horizontal="center" vertical="center" wrapText="1"/>
      <protection locked="0"/>
    </xf>
    <xf numFmtId="0" fontId="25" fillId="0" borderId="1" xfId="0" applyNumberFormat="1" applyFont="1" applyBorder="1" applyAlignment="1">
      <alignment horizontal="center" vertical="center" wrapText="1" readingOrder="2"/>
    </xf>
    <xf numFmtId="0" fontId="1" fillId="0" borderId="0" xfId="1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NumberFormat="1" applyFont="1" applyProtection="1">
      <protection locked="0" hidden="1"/>
    </xf>
    <xf numFmtId="0" fontId="0" fillId="0" borderId="0" xfId="1" applyNumberFormat="1" applyFont="1" applyBorder="1" applyProtection="1">
      <protection locked="0" hidden="1"/>
    </xf>
    <xf numFmtId="0" fontId="0" fillId="0" borderId="0" xfId="1" applyNumberFormat="1" applyFont="1" applyFill="1" applyProtection="1">
      <protection locked="0" hidden="1"/>
    </xf>
    <xf numFmtId="0" fontId="0" fillId="0" borderId="0" xfId="1" applyNumberFormat="1" applyFont="1" applyFill="1" applyAlignment="1" applyProtection="1">
      <alignment horizontal="center"/>
      <protection locked="0" hidden="1"/>
    </xf>
    <xf numFmtId="0" fontId="0" fillId="0" borderId="0" xfId="1" applyNumberFormat="1" applyFont="1"/>
    <xf numFmtId="0" fontId="23" fillId="3" borderId="1" xfId="0" applyFont="1" applyFill="1" applyBorder="1" applyAlignment="1" applyProtection="1">
      <alignment horizontal="center" vertical="center" readingOrder="1"/>
      <protection hidden="1"/>
    </xf>
    <xf numFmtId="2" fontId="23" fillId="3" borderId="1" xfId="0" applyNumberFormat="1" applyFont="1" applyFill="1" applyBorder="1" applyAlignment="1" applyProtection="1">
      <alignment horizontal="center" vertical="center" readingOrder="1"/>
      <protection hidden="1"/>
    </xf>
    <xf numFmtId="0" fontId="23" fillId="3" borderId="1" xfId="1" applyNumberFormat="1" applyFont="1" applyFill="1" applyBorder="1" applyAlignment="1" applyProtection="1">
      <alignment horizontal="center" vertical="center" readingOrder="1"/>
      <protection hidden="1"/>
    </xf>
    <xf numFmtId="1" fontId="18" fillId="8" borderId="1" xfId="4" applyNumberFormat="1" applyFont="1" applyBorder="1" applyAlignment="1" applyProtection="1">
      <alignment horizontal="center" vertical="center"/>
      <protection hidden="1"/>
    </xf>
    <xf numFmtId="0" fontId="18" fillId="8" borderId="1" xfId="4" applyFont="1" applyBorder="1" applyAlignment="1" applyProtection="1">
      <alignment horizontal="center" vertical="center"/>
      <protection hidden="1"/>
    </xf>
    <xf numFmtId="10" fontId="0" fillId="0" borderId="0" xfId="1" applyNumberFormat="1" applyFont="1" applyBorder="1" applyProtection="1">
      <protection locked="0" hidden="1"/>
    </xf>
    <xf numFmtId="10" fontId="0" fillId="0" borderId="0" xfId="1" applyNumberFormat="1" applyFont="1" applyProtection="1">
      <protection locked="0" hidden="1"/>
    </xf>
    <xf numFmtId="10" fontId="0" fillId="0" borderId="0" xfId="1" applyNumberFormat="1" applyFont="1" applyFill="1" applyProtection="1">
      <protection locked="0" hidden="1"/>
    </xf>
    <xf numFmtId="10" fontId="23" fillId="3" borderId="1" xfId="1" applyNumberFormat="1" applyFont="1" applyFill="1" applyBorder="1" applyAlignment="1" applyProtection="1">
      <alignment horizontal="center" vertical="center" readingOrder="1"/>
      <protection hidden="1"/>
    </xf>
    <xf numFmtId="10" fontId="0" fillId="0" borderId="0" xfId="1" applyNumberFormat="1" applyFont="1" applyFill="1" applyAlignment="1" applyProtection="1">
      <alignment horizontal="center"/>
      <protection locked="0" hidden="1"/>
    </xf>
    <xf numFmtId="10" fontId="0" fillId="0" borderId="0" xfId="1" applyNumberFormat="1" applyFont="1"/>
    <xf numFmtId="0" fontId="24" fillId="0" borderId="1" xfId="0" applyNumberFormat="1" applyFont="1" applyBorder="1" applyAlignment="1">
      <alignment horizontal="center" vertical="center"/>
    </xf>
    <xf numFmtId="49" fontId="0" fillId="0" borderId="0" xfId="0" applyNumberFormat="1" applyBorder="1" applyProtection="1">
      <protection locked="0" hidden="1"/>
    </xf>
    <xf numFmtId="49" fontId="0" fillId="0" borderId="0" xfId="0" applyNumberFormat="1" applyProtection="1">
      <protection locked="0" hidden="1"/>
    </xf>
    <xf numFmtId="49" fontId="0" fillId="0" borderId="0" xfId="0" applyNumberFormat="1" applyFill="1" applyProtection="1">
      <protection locked="0" hidden="1"/>
    </xf>
    <xf numFmtId="49" fontId="23" fillId="3" borderId="1" xfId="0" applyNumberFormat="1" applyFont="1" applyFill="1" applyBorder="1" applyAlignment="1" applyProtection="1">
      <alignment horizontal="center" vertical="center" readingOrder="1"/>
      <protection hidden="1"/>
    </xf>
    <xf numFmtId="49" fontId="0" fillId="0" borderId="0" xfId="0" applyNumberFormat="1" applyFill="1" applyAlignment="1" applyProtection="1">
      <alignment horizontal="center"/>
      <protection locked="0" hidden="1"/>
    </xf>
    <xf numFmtId="49" fontId="0" fillId="0" borderId="0" xfId="0" applyNumberFormat="1"/>
    <xf numFmtId="0" fontId="5" fillId="13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Border="1" applyAlignment="1" applyProtection="1">
      <alignment horizontal="right"/>
      <protection locked="0" hidden="1"/>
    </xf>
    <xf numFmtId="0" fontId="0" fillId="0" borderId="0" xfId="0" applyFill="1" applyAlignment="1" applyProtection="1">
      <alignment horizontal="right"/>
      <protection locked="0" hidden="1"/>
    </xf>
    <xf numFmtId="0" fontId="23" fillId="3" borderId="1" xfId="0" applyFont="1" applyFill="1" applyBorder="1" applyAlignment="1" applyProtection="1">
      <alignment horizontal="right" vertical="center" readingOrder="1"/>
      <protection hidden="1"/>
    </xf>
    <xf numFmtId="0" fontId="12" fillId="2" borderId="0" xfId="0" applyFont="1" applyFill="1" applyBorder="1" applyAlignment="1" applyProtection="1">
      <alignment horizontal="right" readingOrder="1"/>
      <protection locked="0" hidden="1"/>
    </xf>
    <xf numFmtId="0" fontId="0" fillId="0" borderId="0" xfId="0" applyAlignment="1">
      <alignment horizontal="right"/>
    </xf>
    <xf numFmtId="49" fontId="0" fillId="0" borderId="0" xfId="0" applyNumberFormat="1" applyAlignment="1" applyProtection="1">
      <alignment horizontal="center" vertical="center"/>
      <protection locked="0" hidden="1"/>
    </xf>
    <xf numFmtId="1" fontId="18" fillId="8" borderId="1" xfId="4" applyNumberFormat="1" applyFont="1" applyBorder="1" applyAlignment="1" applyProtection="1">
      <alignment horizontal="center" vertical="center"/>
      <protection locked="0" hidden="1"/>
    </xf>
    <xf numFmtId="1" fontId="18" fillId="2" borderId="1" xfId="4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 applyAlignment="1" applyProtection="1">
      <alignment horizontal="center" vertical="center"/>
      <protection locked="0" hidden="1"/>
    </xf>
    <xf numFmtId="0" fontId="0" fillId="2" borderId="0" xfId="0" applyFill="1" applyAlignment="1" applyProtection="1">
      <alignment horizontal="right"/>
      <protection locked="0" hidden="1"/>
    </xf>
    <xf numFmtId="0" fontId="0" fillId="2" borderId="0" xfId="0" applyFill="1" applyAlignment="1" applyProtection="1">
      <alignment horizontal="center"/>
      <protection locked="0" hidden="1"/>
    </xf>
    <xf numFmtId="10" fontId="0" fillId="2" borderId="0" xfId="1" applyNumberFormat="1" applyFont="1" applyFill="1" applyAlignment="1" applyProtection="1">
      <alignment horizontal="center"/>
      <protection locked="0" hidden="1"/>
    </xf>
    <xf numFmtId="49" fontId="0" fillId="2" borderId="0" xfId="0" applyNumberFormat="1" applyFill="1" applyAlignment="1" applyProtection="1">
      <alignment horizontal="center"/>
      <protection locked="0" hidden="1"/>
    </xf>
    <xf numFmtId="2" fontId="0" fillId="2" borderId="0" xfId="0" applyNumberFormat="1" applyFill="1" applyAlignment="1" applyProtection="1">
      <alignment horizontal="center"/>
      <protection locked="0" hidden="1"/>
    </xf>
    <xf numFmtId="0" fontId="0" fillId="2" borderId="0" xfId="1" applyNumberFormat="1" applyFont="1" applyFill="1" applyAlignment="1" applyProtection="1">
      <alignment horizontal="center"/>
      <protection locked="0" hidden="1"/>
    </xf>
    <xf numFmtId="0" fontId="0" fillId="2" borderId="0" xfId="0" applyFill="1"/>
    <xf numFmtId="1" fontId="18" fillId="8" borderId="18" xfId="4" applyNumberFormat="1" applyFont="1" applyBorder="1" applyAlignment="1" applyProtection="1">
      <alignment horizontal="center" vertical="center"/>
      <protection hidden="1"/>
    </xf>
    <xf numFmtId="9" fontId="18" fillId="8" borderId="1" xfId="1" applyFont="1" applyFill="1" applyBorder="1" applyAlignment="1" applyProtection="1">
      <alignment horizontal="center" vertical="center"/>
      <protection hidden="1"/>
    </xf>
    <xf numFmtId="10" fontId="18" fillId="8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8" applyFont="1" applyFill="1" applyBorder="1" applyAlignment="1">
      <alignment horizontal="right" vertical="center"/>
      <protection hidden="1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1" fontId="18" fillId="6" borderId="1" xfId="4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Border="1" applyAlignment="1" applyProtection="1">
      <alignment horizontal="center" vertical="center" readingOrder="1"/>
      <protection locked="0" hidden="1"/>
    </xf>
    <xf numFmtId="0" fontId="11" fillId="2" borderId="0" xfId="0" applyFont="1" applyFill="1" applyBorder="1" applyAlignment="1" applyProtection="1">
      <alignment horizontal="center" vertical="center" readingOrder="1"/>
      <protection locked="0" hidden="1"/>
    </xf>
    <xf numFmtId="0" fontId="3" fillId="0" borderId="0" xfId="8" applyFont="1" applyFill="1" applyBorder="1" applyAlignment="1">
      <alignment horizontal="right" vertical="center"/>
      <protection hidden="1"/>
    </xf>
    <xf numFmtId="0" fontId="24" fillId="0" borderId="0" xfId="8" applyFont="1" applyFill="1" applyBorder="1" applyAlignment="1">
      <alignment horizontal="right" vertical="center"/>
      <protection hidden="1"/>
    </xf>
    <xf numFmtId="10" fontId="18" fillId="8" borderId="17" xfId="1" applyNumberFormat="1" applyFont="1" applyFill="1" applyBorder="1" applyAlignment="1" applyProtection="1">
      <alignment horizontal="center" vertical="center"/>
      <protection locked="0" hidden="1"/>
    </xf>
    <xf numFmtId="10" fontId="18" fillId="8" borderId="0" xfId="1" applyNumberFormat="1" applyFont="1" applyFill="1" applyBorder="1" applyAlignment="1" applyProtection="1">
      <alignment horizontal="center" vertical="center"/>
      <protection locked="0" hidden="1"/>
    </xf>
    <xf numFmtId="0" fontId="21" fillId="0" borderId="0" xfId="0" applyFont="1" applyBorder="1" applyAlignment="1" applyProtection="1">
      <alignment horizontal="center"/>
      <protection locked="0" hidden="1"/>
    </xf>
    <xf numFmtId="0" fontId="22" fillId="9" borderId="11" xfId="6" applyFont="1" applyBorder="1" applyAlignment="1">
      <alignment horizontal="center" vertical="center" wrapText="1"/>
      <protection hidden="1"/>
    </xf>
    <xf numFmtId="0" fontId="22" fillId="9" borderId="12" xfId="6" applyFont="1" applyBorder="1" applyAlignment="1">
      <alignment horizontal="center" vertical="center"/>
      <protection hidden="1"/>
    </xf>
    <xf numFmtId="0" fontId="22" fillId="9" borderId="13" xfId="6" applyFont="1" applyBorder="1" applyAlignment="1">
      <alignment horizontal="center" vertical="center"/>
      <protection hidden="1"/>
    </xf>
    <xf numFmtId="0" fontId="22" fillId="9" borderId="14" xfId="6" applyFont="1" applyBorder="1" applyAlignment="1">
      <alignment horizontal="center" vertical="center"/>
      <protection hidden="1"/>
    </xf>
    <xf numFmtId="0" fontId="22" fillId="9" borderId="15" xfId="6" applyFont="1" applyBorder="1" applyAlignment="1">
      <alignment horizontal="center" vertical="center"/>
      <protection hidden="1"/>
    </xf>
    <xf numFmtId="0" fontId="22" fillId="9" borderId="16" xfId="6" applyFont="1" applyBorder="1" applyAlignment="1">
      <alignment horizontal="center" vertical="center"/>
      <protection hidden="1"/>
    </xf>
    <xf numFmtId="0" fontId="26" fillId="6" borderId="1" xfId="0" applyFont="1" applyFill="1" applyBorder="1" applyAlignment="1" applyProtection="1">
      <alignment horizontal="center" vertical="center" textRotation="90"/>
      <protection locked="0" hidden="1"/>
    </xf>
    <xf numFmtId="0" fontId="20" fillId="5" borderId="0" xfId="0" applyFont="1" applyFill="1" applyAlignment="1" applyProtection="1">
      <alignment horizontal="center" vertical="center"/>
      <protection locked="0" hidden="1"/>
    </xf>
    <xf numFmtId="0" fontId="5" fillId="13" borderId="1" xfId="0" applyFont="1" applyFill="1" applyBorder="1" applyAlignment="1" applyProtection="1">
      <alignment horizontal="center" vertical="center"/>
      <protection locked="0" hidden="1"/>
    </xf>
    <xf numFmtId="2" fontId="23" fillId="14" borderId="1" xfId="0" applyNumberFormat="1" applyFont="1" applyFill="1" applyBorder="1" applyAlignment="1" applyProtection="1">
      <alignment horizontal="center" vertical="center" readingOrder="1"/>
      <protection hidden="1"/>
    </xf>
    <xf numFmtId="1" fontId="18" fillId="8" borderId="1" xfId="4" applyNumberFormat="1" applyFont="1" applyBorder="1" applyAlignment="1">
      <alignment horizontal="center" vertical="center"/>
    </xf>
    <xf numFmtId="0" fontId="23" fillId="6" borderId="1" xfId="0" applyFont="1" applyFill="1" applyBorder="1" applyAlignment="1" applyProtection="1">
      <alignment horizontal="center" vertical="center" readingOrder="1"/>
      <protection hidden="1"/>
    </xf>
    <xf numFmtId="0" fontId="27" fillId="0" borderId="0" xfId="0" applyFont="1"/>
    <xf numFmtId="0" fontId="28" fillId="3" borderId="1" xfId="0" applyFont="1" applyFill="1" applyBorder="1" applyAlignment="1" applyProtection="1">
      <alignment horizontal="right" vertical="center" readingOrder="1"/>
      <protection hidden="1"/>
    </xf>
    <xf numFmtId="2" fontId="28" fillId="14" borderId="1" xfId="0" applyNumberFormat="1" applyFont="1" applyFill="1" applyBorder="1" applyAlignment="1" applyProtection="1">
      <alignment horizontal="center" vertical="center" readingOrder="1"/>
      <protection hidden="1"/>
    </xf>
  </cellXfs>
  <cellStyles count="11">
    <cellStyle name="Normal" xfId="0" builtinId="0"/>
    <cellStyle name="Normal 2" xfId="9"/>
    <cellStyle name="Normal 3" xfId="10"/>
    <cellStyle name="Normal_نتائج الحلقات " xfId="2"/>
    <cellStyle name="Normal_نتائج الحلقات _1" xfId="3"/>
    <cellStyle name="Note" xfId="4" builtinId="10"/>
    <cellStyle name="Percent" xfId="1" builtinId="5"/>
    <cellStyle name="نمط 1" xfId="5"/>
    <cellStyle name="نمط 2" xfId="6"/>
    <cellStyle name="نمط 3" xfId="7"/>
    <cellStyle name="نمط 4" xfId="8"/>
  </cellStyles>
  <dxfs count="0"/>
  <tableStyles count="0" defaultTableStyle="TableStyleMedium9" defaultPivotStyle="PivotStyleLight16"/>
  <colors>
    <mruColors>
      <color rgb="FFFF0066"/>
      <color rgb="FFFF66FF"/>
      <color rgb="FF99FF99"/>
      <color rgb="FFFF99FF"/>
      <color rgb="FF00FF00"/>
      <color rgb="FFFFFFCC"/>
      <color rgb="FFCCECFF"/>
      <color rgb="FFFF9999"/>
      <color rgb="FF00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0</xdr:row>
      <xdr:rowOff>47625</xdr:rowOff>
    </xdr:from>
    <xdr:to>
      <xdr:col>16</xdr:col>
      <xdr:colOff>676275</xdr:colOff>
      <xdr:row>5</xdr:row>
      <xdr:rowOff>190500</xdr:rowOff>
    </xdr:to>
    <xdr:sp macro="" textlink="">
      <xdr:nvSpPr>
        <xdr:cNvPr id="2" name="TextBox 1"/>
        <xdr:cNvSpPr txBox="1"/>
      </xdr:nvSpPr>
      <xdr:spPr>
        <a:xfrm>
          <a:off x="9978999600" y="47625"/>
          <a:ext cx="3695700" cy="1533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بكود لترتيب نتائج الطلبة بحيث: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بحيث يعطي للطالب رتبته في الحلقة وريبته في المدرسة ككل     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حيث يراعى في ترتيب الطالب على مستوى الحلقة الآتي :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اذا تعادل مجموع الدرجات بين طالبين او اكثر  (العمود </a:t>
          </a:r>
          <a:r>
            <a:rPr lang="en-GB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 ) </a:t>
          </a:r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تعطى الاولوية لنسبة الحفظ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واذا تعادلت تعطى الأولوية للأقل غيابات ثم الاولوية الاختبار الشهري ثم السلوك فان تعادل في كل شيء</a:t>
          </a:r>
        </a:p>
        <a:p>
          <a:pPr rtl="1"/>
          <a:r>
            <a:rPr lang="ar-A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ملفات مرفقة</a:t>
          </a:r>
        </a:p>
        <a:p>
          <a:pPr algn="r" rtl="1"/>
          <a:endParaRPr lang="en-GB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209550</xdr:colOff>
      <xdr:row>3</xdr:row>
      <xdr:rowOff>228600</xdr:rowOff>
    </xdr:from>
    <xdr:to>
      <xdr:col>17</xdr:col>
      <xdr:colOff>723900</xdr:colOff>
      <xdr:row>8</xdr:row>
      <xdr:rowOff>66675</xdr:rowOff>
    </xdr:to>
    <xdr:sp macro="" textlink="">
      <xdr:nvSpPr>
        <xdr:cNvPr id="2" name="مربع نص 1"/>
        <xdr:cNvSpPr txBox="1"/>
      </xdr:nvSpPr>
      <xdr:spPr>
        <a:xfrm>
          <a:off x="11225307750" y="1066800"/>
          <a:ext cx="5276850" cy="1038225"/>
        </a:xfrm>
        <a:prstGeom prst="rect">
          <a:avLst/>
        </a:prstGeom>
        <a:solidFill>
          <a:schemeClr val="accent2"/>
        </a:solidFill>
        <a:ln w="9525" cmpd="sng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6000"/>
            <a:t>المطلوب</a:t>
          </a:r>
          <a:r>
            <a:rPr lang="ar-EG" sz="6000" baseline="0"/>
            <a:t> يكون هكذا </a:t>
          </a:r>
          <a:endParaRPr lang="ar-SA" sz="6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3;&#1578;&#1576;&#1577;%20&#1575;&#1604;&#1606;&#1605;&#1575;&#1584;&#1580;/&#1605;&#1606;&#1607;&#1575;&#1580;%20&#1575;&#1604;&#1581;&#1601;&#1592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  <sheetName val="ورقة4"/>
    </sheetNames>
    <sheetDataSet>
      <sheetData sheetId="0">
        <row r="2">
          <cell r="A2">
            <v>1</v>
          </cell>
          <cell r="B2" t="str">
            <v>الفاتحة</v>
          </cell>
          <cell r="C2">
            <v>1</v>
          </cell>
          <cell r="D2">
            <v>1</v>
          </cell>
          <cell r="E2">
            <v>4</v>
          </cell>
        </row>
        <row r="3">
          <cell r="A3">
            <v>2</v>
          </cell>
          <cell r="B3" t="str">
            <v>الفاتحة</v>
          </cell>
          <cell r="C3">
            <v>5</v>
          </cell>
          <cell r="D3">
            <v>2</v>
          </cell>
          <cell r="E3">
            <v>6</v>
          </cell>
        </row>
        <row r="4">
          <cell r="A4">
            <v>3</v>
          </cell>
          <cell r="B4" t="str">
            <v>الفاتحة</v>
          </cell>
          <cell r="C4">
            <v>7</v>
          </cell>
          <cell r="D4">
            <v>3</v>
          </cell>
          <cell r="E4">
            <v>7</v>
          </cell>
        </row>
        <row r="5">
          <cell r="A5">
            <v>4</v>
          </cell>
          <cell r="B5" t="str">
            <v>الناس</v>
          </cell>
          <cell r="C5">
            <v>1</v>
          </cell>
          <cell r="D5">
            <v>4</v>
          </cell>
          <cell r="E5">
            <v>3</v>
          </cell>
        </row>
        <row r="6">
          <cell r="A6">
            <v>5</v>
          </cell>
          <cell r="B6" t="str">
            <v>الناس</v>
          </cell>
          <cell r="C6">
            <v>4</v>
          </cell>
          <cell r="D6">
            <v>5</v>
          </cell>
          <cell r="E6">
            <v>6</v>
          </cell>
        </row>
        <row r="7">
          <cell r="A7">
            <v>6</v>
          </cell>
          <cell r="B7" t="str">
            <v>الفلق</v>
          </cell>
          <cell r="C7">
            <v>1</v>
          </cell>
          <cell r="D7">
            <v>6</v>
          </cell>
          <cell r="E7">
            <v>3</v>
          </cell>
        </row>
        <row r="8">
          <cell r="A8">
            <v>7</v>
          </cell>
          <cell r="B8" t="str">
            <v>الفلق</v>
          </cell>
          <cell r="C8">
            <v>4</v>
          </cell>
          <cell r="D8">
            <v>7</v>
          </cell>
          <cell r="E8">
            <v>5</v>
          </cell>
        </row>
        <row r="9">
          <cell r="A9">
            <v>8</v>
          </cell>
          <cell r="B9" t="str">
            <v>الإخلاص</v>
          </cell>
          <cell r="C9">
            <v>1</v>
          </cell>
          <cell r="D9">
            <v>8</v>
          </cell>
          <cell r="E9">
            <v>4</v>
          </cell>
        </row>
        <row r="10">
          <cell r="A10">
            <v>9</v>
          </cell>
          <cell r="B10" t="str">
            <v>المسد</v>
          </cell>
          <cell r="C10">
            <v>1</v>
          </cell>
          <cell r="D10">
            <v>9</v>
          </cell>
          <cell r="E10">
            <v>3</v>
          </cell>
        </row>
        <row r="11">
          <cell r="A11">
            <v>10</v>
          </cell>
          <cell r="B11" t="str">
            <v>المسد</v>
          </cell>
          <cell r="C11">
            <v>4</v>
          </cell>
          <cell r="D11">
            <v>10</v>
          </cell>
          <cell r="E11">
            <v>5</v>
          </cell>
        </row>
        <row r="12">
          <cell r="A12">
            <v>11</v>
          </cell>
          <cell r="B12" t="str">
            <v>النصر</v>
          </cell>
          <cell r="C12">
            <v>1</v>
          </cell>
          <cell r="D12">
            <v>11</v>
          </cell>
          <cell r="E12">
            <v>4</v>
          </cell>
        </row>
        <row r="13">
          <cell r="A13">
            <v>12</v>
          </cell>
          <cell r="B13" t="str">
            <v>الكافرون</v>
          </cell>
          <cell r="C13">
            <v>1</v>
          </cell>
          <cell r="D13">
            <v>12</v>
          </cell>
          <cell r="E13">
            <v>6</v>
          </cell>
        </row>
        <row r="14">
          <cell r="A14">
            <v>13</v>
          </cell>
          <cell r="B14" t="str">
            <v>الكوثر</v>
          </cell>
          <cell r="C14">
            <v>1</v>
          </cell>
          <cell r="D14">
            <v>13</v>
          </cell>
          <cell r="E14">
            <v>3</v>
          </cell>
        </row>
        <row r="15">
          <cell r="A15">
            <v>14</v>
          </cell>
          <cell r="B15" t="str">
            <v>الماعون</v>
          </cell>
          <cell r="C15">
            <v>1</v>
          </cell>
          <cell r="D15">
            <v>14</v>
          </cell>
          <cell r="E15">
            <v>3</v>
          </cell>
        </row>
        <row r="16">
          <cell r="A16">
            <v>15</v>
          </cell>
          <cell r="B16" t="str">
            <v>الماعون</v>
          </cell>
          <cell r="C16">
            <v>4</v>
          </cell>
          <cell r="D16">
            <v>15</v>
          </cell>
          <cell r="E16">
            <v>7</v>
          </cell>
        </row>
        <row r="17">
          <cell r="A17">
            <v>16</v>
          </cell>
          <cell r="B17" t="str">
            <v>قريش</v>
          </cell>
          <cell r="C17">
            <v>1</v>
          </cell>
          <cell r="D17">
            <v>16</v>
          </cell>
          <cell r="E17">
            <v>4</v>
          </cell>
        </row>
        <row r="18">
          <cell r="A18">
            <v>17</v>
          </cell>
          <cell r="B18" t="str">
            <v>الفيل</v>
          </cell>
          <cell r="C18">
            <v>1</v>
          </cell>
          <cell r="D18">
            <v>17</v>
          </cell>
          <cell r="E18">
            <v>3</v>
          </cell>
        </row>
        <row r="19">
          <cell r="A19">
            <v>18</v>
          </cell>
          <cell r="B19" t="str">
            <v>الفيل</v>
          </cell>
          <cell r="C19">
            <v>4</v>
          </cell>
          <cell r="D19">
            <v>18</v>
          </cell>
          <cell r="E19">
            <v>5</v>
          </cell>
        </row>
        <row r="20">
          <cell r="A20">
            <v>19</v>
          </cell>
          <cell r="B20" t="str">
            <v>الهمزة</v>
          </cell>
          <cell r="C20">
            <v>1</v>
          </cell>
          <cell r="D20">
            <v>19</v>
          </cell>
          <cell r="E20">
            <v>4</v>
          </cell>
        </row>
        <row r="21">
          <cell r="A21">
            <v>20</v>
          </cell>
          <cell r="B21" t="str">
            <v>الهمزة</v>
          </cell>
          <cell r="C21">
            <v>5</v>
          </cell>
          <cell r="D21">
            <v>20</v>
          </cell>
          <cell r="E21">
            <v>9</v>
          </cell>
        </row>
        <row r="22">
          <cell r="A22">
            <v>21</v>
          </cell>
          <cell r="B22" t="str">
            <v>العصر</v>
          </cell>
          <cell r="C22">
            <v>1</v>
          </cell>
          <cell r="D22">
            <v>21</v>
          </cell>
          <cell r="E22">
            <v>3</v>
          </cell>
        </row>
        <row r="23">
          <cell r="A23">
            <v>22</v>
          </cell>
          <cell r="B23" t="str">
            <v>التكاثر</v>
          </cell>
          <cell r="C23">
            <v>1</v>
          </cell>
          <cell r="D23">
            <v>22</v>
          </cell>
          <cell r="E23">
            <v>4</v>
          </cell>
        </row>
        <row r="24">
          <cell r="A24">
            <v>23</v>
          </cell>
          <cell r="B24" t="str">
            <v>التكاثر</v>
          </cell>
          <cell r="C24">
            <v>5</v>
          </cell>
          <cell r="D24">
            <v>23</v>
          </cell>
          <cell r="E24">
            <v>8</v>
          </cell>
        </row>
        <row r="25">
          <cell r="A25">
            <v>24</v>
          </cell>
          <cell r="B25" t="str">
            <v>القارعة</v>
          </cell>
          <cell r="C25">
            <v>1</v>
          </cell>
          <cell r="D25">
            <v>24</v>
          </cell>
          <cell r="E25">
            <v>5</v>
          </cell>
        </row>
        <row r="26">
          <cell r="A26">
            <v>25</v>
          </cell>
          <cell r="B26" t="str">
            <v>القارعة</v>
          </cell>
          <cell r="C26">
            <v>6</v>
          </cell>
          <cell r="D26">
            <v>25</v>
          </cell>
          <cell r="E26">
            <v>11</v>
          </cell>
        </row>
        <row r="27">
          <cell r="A27">
            <v>26</v>
          </cell>
          <cell r="B27" t="str">
            <v>العاديات</v>
          </cell>
          <cell r="C27">
            <v>1</v>
          </cell>
          <cell r="D27">
            <v>26</v>
          </cell>
          <cell r="E27">
            <v>6</v>
          </cell>
        </row>
        <row r="28">
          <cell r="A28">
            <v>27</v>
          </cell>
          <cell r="B28" t="str">
            <v>العاديات</v>
          </cell>
          <cell r="C28">
            <v>7</v>
          </cell>
          <cell r="D28">
            <v>27</v>
          </cell>
          <cell r="E28">
            <v>11</v>
          </cell>
        </row>
        <row r="29">
          <cell r="A29">
            <v>28</v>
          </cell>
          <cell r="B29" t="str">
            <v>الزلزلة</v>
          </cell>
          <cell r="C29">
            <v>1</v>
          </cell>
          <cell r="D29">
            <v>28</v>
          </cell>
          <cell r="E29">
            <v>5</v>
          </cell>
        </row>
        <row r="30">
          <cell r="A30">
            <v>29</v>
          </cell>
          <cell r="B30" t="str">
            <v>الزلزلة</v>
          </cell>
          <cell r="C30">
            <v>6</v>
          </cell>
          <cell r="D30">
            <v>29</v>
          </cell>
          <cell r="E30">
            <v>8</v>
          </cell>
        </row>
        <row r="31">
          <cell r="A31">
            <v>30</v>
          </cell>
          <cell r="B31" t="str">
            <v>البينة</v>
          </cell>
          <cell r="C31">
            <v>1</v>
          </cell>
          <cell r="D31">
            <v>30</v>
          </cell>
          <cell r="E31">
            <v>3</v>
          </cell>
        </row>
        <row r="32">
          <cell r="A32">
            <v>31</v>
          </cell>
          <cell r="B32" t="str">
            <v>البينة</v>
          </cell>
          <cell r="C32">
            <v>4</v>
          </cell>
          <cell r="D32">
            <v>31</v>
          </cell>
          <cell r="E32">
            <v>5</v>
          </cell>
        </row>
        <row r="33">
          <cell r="A33">
            <v>32</v>
          </cell>
          <cell r="B33" t="str">
            <v>البينة</v>
          </cell>
          <cell r="C33">
            <v>6</v>
          </cell>
          <cell r="D33">
            <v>32</v>
          </cell>
          <cell r="E33">
            <v>7</v>
          </cell>
        </row>
        <row r="34">
          <cell r="A34">
            <v>33</v>
          </cell>
          <cell r="B34" t="str">
            <v>البينة</v>
          </cell>
          <cell r="C34">
            <v>8</v>
          </cell>
          <cell r="D34">
            <v>33</v>
          </cell>
          <cell r="E34">
            <v>8</v>
          </cell>
        </row>
        <row r="35">
          <cell r="A35">
            <v>34</v>
          </cell>
          <cell r="B35" t="str">
            <v>القدر</v>
          </cell>
          <cell r="C35">
            <v>1</v>
          </cell>
          <cell r="D35">
            <v>34</v>
          </cell>
          <cell r="E35">
            <v>4</v>
          </cell>
        </row>
        <row r="36">
          <cell r="A36">
            <v>35</v>
          </cell>
          <cell r="B36" t="str">
            <v>العلق</v>
          </cell>
          <cell r="C36">
            <v>1</v>
          </cell>
          <cell r="D36">
            <v>35</v>
          </cell>
          <cell r="E36">
            <v>7</v>
          </cell>
        </row>
        <row r="37">
          <cell r="A37">
            <v>36</v>
          </cell>
          <cell r="B37" t="str">
            <v>العلق</v>
          </cell>
          <cell r="C37">
            <v>8</v>
          </cell>
          <cell r="D37">
            <v>36</v>
          </cell>
          <cell r="E37">
            <v>12</v>
          </cell>
        </row>
        <row r="38">
          <cell r="A38">
            <v>37</v>
          </cell>
          <cell r="B38" t="str">
            <v>العلق</v>
          </cell>
          <cell r="C38">
            <v>13</v>
          </cell>
          <cell r="D38">
            <v>37</v>
          </cell>
          <cell r="E38">
            <v>19</v>
          </cell>
        </row>
        <row r="39">
          <cell r="A39">
            <v>38</v>
          </cell>
          <cell r="B39" t="str">
            <v>التين</v>
          </cell>
          <cell r="C39">
            <v>1</v>
          </cell>
          <cell r="D39">
            <v>38</v>
          </cell>
          <cell r="E39">
            <v>4</v>
          </cell>
        </row>
        <row r="40">
          <cell r="A40">
            <v>39</v>
          </cell>
          <cell r="B40" t="str">
            <v>التين</v>
          </cell>
          <cell r="C40">
            <v>5</v>
          </cell>
          <cell r="D40">
            <v>39</v>
          </cell>
          <cell r="E40">
            <v>8</v>
          </cell>
        </row>
        <row r="41">
          <cell r="A41">
            <v>40</v>
          </cell>
          <cell r="B41" t="str">
            <v>الشرح</v>
          </cell>
          <cell r="C41">
            <v>1</v>
          </cell>
          <cell r="D41">
            <v>40</v>
          </cell>
          <cell r="E41">
            <v>4</v>
          </cell>
        </row>
        <row r="42">
          <cell r="A42">
            <v>41</v>
          </cell>
          <cell r="B42" t="str">
            <v>الشرح</v>
          </cell>
          <cell r="C42">
            <v>5</v>
          </cell>
          <cell r="D42">
            <v>41</v>
          </cell>
          <cell r="E42">
            <v>8</v>
          </cell>
        </row>
        <row r="43">
          <cell r="A43">
            <v>42</v>
          </cell>
          <cell r="B43" t="str">
            <v>الضحى</v>
          </cell>
          <cell r="C43">
            <v>1</v>
          </cell>
          <cell r="D43">
            <v>42</v>
          </cell>
          <cell r="E43">
            <v>5</v>
          </cell>
        </row>
        <row r="44">
          <cell r="A44">
            <v>43</v>
          </cell>
          <cell r="B44" t="str">
            <v>الضحى</v>
          </cell>
          <cell r="C44">
            <v>6</v>
          </cell>
          <cell r="D44">
            <v>43</v>
          </cell>
          <cell r="E44">
            <v>11</v>
          </cell>
        </row>
        <row r="45">
          <cell r="A45">
            <v>44</v>
          </cell>
          <cell r="B45" t="str">
            <v>الليل</v>
          </cell>
          <cell r="C45">
            <v>1</v>
          </cell>
          <cell r="D45">
            <v>44</v>
          </cell>
          <cell r="E45">
            <v>7</v>
          </cell>
        </row>
        <row r="46">
          <cell r="A46">
            <v>45</v>
          </cell>
          <cell r="B46" t="str">
            <v>الليل</v>
          </cell>
          <cell r="C46">
            <v>8</v>
          </cell>
          <cell r="D46">
            <v>45</v>
          </cell>
          <cell r="E46">
            <v>15</v>
          </cell>
        </row>
        <row r="47">
          <cell r="A47">
            <v>46</v>
          </cell>
          <cell r="B47" t="str">
            <v>الليل</v>
          </cell>
          <cell r="C47">
            <v>16</v>
          </cell>
          <cell r="D47">
            <v>46</v>
          </cell>
          <cell r="E47">
            <v>21</v>
          </cell>
        </row>
        <row r="48">
          <cell r="A48">
            <v>47</v>
          </cell>
          <cell r="B48" t="str">
            <v>الشمس</v>
          </cell>
          <cell r="C48">
            <v>1</v>
          </cell>
          <cell r="D48">
            <v>47</v>
          </cell>
          <cell r="E48">
            <v>8</v>
          </cell>
        </row>
        <row r="49">
          <cell r="A49">
            <v>48</v>
          </cell>
          <cell r="B49" t="str">
            <v>الشمس</v>
          </cell>
          <cell r="C49">
            <v>9</v>
          </cell>
          <cell r="D49">
            <v>48</v>
          </cell>
          <cell r="E49">
            <v>12</v>
          </cell>
        </row>
        <row r="50">
          <cell r="A50">
            <v>49</v>
          </cell>
          <cell r="B50" t="str">
            <v>الشمس</v>
          </cell>
          <cell r="C50">
            <v>13</v>
          </cell>
          <cell r="D50">
            <v>49</v>
          </cell>
          <cell r="E50">
            <v>15</v>
          </cell>
        </row>
        <row r="51">
          <cell r="A51">
            <v>50</v>
          </cell>
          <cell r="B51" t="str">
            <v>البلد</v>
          </cell>
          <cell r="C51">
            <v>1</v>
          </cell>
          <cell r="D51">
            <v>50</v>
          </cell>
          <cell r="E51">
            <v>5</v>
          </cell>
        </row>
        <row r="52">
          <cell r="A52">
            <v>51</v>
          </cell>
          <cell r="B52" t="str">
            <v>البلد</v>
          </cell>
          <cell r="C52">
            <v>6</v>
          </cell>
          <cell r="D52">
            <v>51</v>
          </cell>
          <cell r="E52">
            <v>10</v>
          </cell>
        </row>
        <row r="53">
          <cell r="A53">
            <v>52</v>
          </cell>
          <cell r="B53" t="str">
            <v>البلد</v>
          </cell>
          <cell r="C53">
            <v>11</v>
          </cell>
          <cell r="D53">
            <v>52</v>
          </cell>
          <cell r="E53">
            <v>16</v>
          </cell>
        </row>
        <row r="54">
          <cell r="A54">
            <v>53</v>
          </cell>
          <cell r="B54" t="str">
            <v>البلد</v>
          </cell>
          <cell r="C54">
            <v>17</v>
          </cell>
          <cell r="D54">
            <v>53</v>
          </cell>
          <cell r="E54">
            <v>20</v>
          </cell>
        </row>
        <row r="55">
          <cell r="A55">
            <v>54</v>
          </cell>
          <cell r="B55" t="str">
            <v>الفجر</v>
          </cell>
          <cell r="C55">
            <v>1</v>
          </cell>
          <cell r="D55">
            <v>54</v>
          </cell>
          <cell r="E55">
            <v>7</v>
          </cell>
        </row>
        <row r="56">
          <cell r="A56">
            <v>55</v>
          </cell>
          <cell r="B56" t="str">
            <v>الفجر</v>
          </cell>
          <cell r="C56">
            <v>8</v>
          </cell>
          <cell r="D56">
            <v>55</v>
          </cell>
          <cell r="E56">
            <v>12</v>
          </cell>
        </row>
        <row r="57">
          <cell r="A57">
            <v>56</v>
          </cell>
          <cell r="B57" t="str">
            <v>الفجر</v>
          </cell>
          <cell r="C57">
            <v>13</v>
          </cell>
          <cell r="D57">
            <v>56</v>
          </cell>
          <cell r="E57">
            <v>15</v>
          </cell>
        </row>
        <row r="58">
          <cell r="A58">
            <v>57</v>
          </cell>
          <cell r="B58" t="str">
            <v>الفجر</v>
          </cell>
          <cell r="C58">
            <v>16</v>
          </cell>
          <cell r="D58">
            <v>57</v>
          </cell>
          <cell r="E58">
            <v>18</v>
          </cell>
        </row>
        <row r="59">
          <cell r="A59">
            <v>58</v>
          </cell>
          <cell r="B59" t="str">
            <v>الفجر</v>
          </cell>
          <cell r="C59">
            <v>19</v>
          </cell>
          <cell r="D59">
            <v>58</v>
          </cell>
          <cell r="E59">
            <v>22</v>
          </cell>
        </row>
        <row r="60">
          <cell r="A60">
            <v>59</v>
          </cell>
          <cell r="B60" t="str">
            <v>الفجر</v>
          </cell>
          <cell r="C60">
            <v>23</v>
          </cell>
          <cell r="D60">
            <v>59</v>
          </cell>
          <cell r="E60">
            <v>26</v>
          </cell>
        </row>
        <row r="61">
          <cell r="A61">
            <v>60</v>
          </cell>
          <cell r="B61" t="str">
            <v>الفجر</v>
          </cell>
          <cell r="C61">
            <v>27</v>
          </cell>
          <cell r="D61">
            <v>60</v>
          </cell>
          <cell r="E61">
            <v>30</v>
          </cell>
        </row>
        <row r="62">
          <cell r="A62">
            <v>61</v>
          </cell>
          <cell r="B62" t="str">
            <v>الغاشية</v>
          </cell>
          <cell r="C62">
            <v>1</v>
          </cell>
          <cell r="D62">
            <v>61</v>
          </cell>
          <cell r="E62">
            <v>7</v>
          </cell>
        </row>
        <row r="63">
          <cell r="A63">
            <v>62</v>
          </cell>
          <cell r="B63" t="str">
            <v>الغاشية</v>
          </cell>
          <cell r="C63">
            <v>8</v>
          </cell>
          <cell r="D63">
            <v>62</v>
          </cell>
          <cell r="E63">
            <v>16</v>
          </cell>
        </row>
        <row r="64">
          <cell r="A64">
            <v>63</v>
          </cell>
          <cell r="B64" t="str">
            <v>الغاشية</v>
          </cell>
          <cell r="C64">
            <v>17</v>
          </cell>
          <cell r="D64">
            <v>63</v>
          </cell>
          <cell r="E64">
            <v>20</v>
          </cell>
        </row>
        <row r="65">
          <cell r="A65">
            <v>64</v>
          </cell>
          <cell r="B65" t="str">
            <v>الغاشية</v>
          </cell>
          <cell r="C65">
            <v>21</v>
          </cell>
          <cell r="D65">
            <v>64</v>
          </cell>
          <cell r="E65">
            <v>26</v>
          </cell>
        </row>
        <row r="66">
          <cell r="A66">
            <v>65</v>
          </cell>
          <cell r="B66" t="str">
            <v>الاعلى</v>
          </cell>
          <cell r="C66">
            <v>1</v>
          </cell>
          <cell r="D66">
            <v>65</v>
          </cell>
          <cell r="E66">
            <v>7</v>
          </cell>
        </row>
        <row r="67">
          <cell r="A67">
            <v>66</v>
          </cell>
          <cell r="B67" t="str">
            <v>الاعلى</v>
          </cell>
          <cell r="C67">
            <v>8</v>
          </cell>
          <cell r="D67">
            <v>66</v>
          </cell>
          <cell r="E67">
            <v>15</v>
          </cell>
        </row>
        <row r="68">
          <cell r="A68">
            <v>67</v>
          </cell>
          <cell r="B68" t="str">
            <v>الاعلى</v>
          </cell>
          <cell r="C68">
            <v>16</v>
          </cell>
          <cell r="D68">
            <v>67</v>
          </cell>
          <cell r="E68">
            <v>19</v>
          </cell>
        </row>
        <row r="69">
          <cell r="A69">
            <v>68</v>
          </cell>
          <cell r="B69" t="str">
            <v>الطارق</v>
          </cell>
          <cell r="C69">
            <v>1</v>
          </cell>
          <cell r="D69">
            <v>68</v>
          </cell>
          <cell r="E69">
            <v>8</v>
          </cell>
        </row>
        <row r="70">
          <cell r="A70">
            <v>69</v>
          </cell>
          <cell r="B70" t="str">
            <v>الطارق</v>
          </cell>
          <cell r="C70">
            <v>9</v>
          </cell>
          <cell r="D70">
            <v>69</v>
          </cell>
          <cell r="E70">
            <v>17</v>
          </cell>
        </row>
        <row r="71">
          <cell r="A71">
            <v>70</v>
          </cell>
          <cell r="B71" t="str">
            <v>البروج</v>
          </cell>
          <cell r="C71">
            <v>1</v>
          </cell>
          <cell r="D71">
            <v>70</v>
          </cell>
          <cell r="E71">
            <v>7</v>
          </cell>
        </row>
        <row r="72">
          <cell r="A72">
            <v>71</v>
          </cell>
          <cell r="B72" t="str">
            <v>البروج</v>
          </cell>
          <cell r="C72">
            <v>8</v>
          </cell>
          <cell r="D72">
            <v>71</v>
          </cell>
          <cell r="E72">
            <v>10</v>
          </cell>
        </row>
        <row r="73">
          <cell r="A73">
            <v>72</v>
          </cell>
          <cell r="B73" t="str">
            <v>البروج</v>
          </cell>
          <cell r="C73">
            <v>11</v>
          </cell>
          <cell r="D73">
            <v>72</v>
          </cell>
          <cell r="E73">
            <v>15</v>
          </cell>
        </row>
        <row r="74">
          <cell r="A74">
            <v>73</v>
          </cell>
          <cell r="B74" t="str">
            <v>البروج</v>
          </cell>
          <cell r="C74">
            <v>16</v>
          </cell>
          <cell r="D74">
            <v>73</v>
          </cell>
          <cell r="E74">
            <v>22</v>
          </cell>
        </row>
        <row r="75">
          <cell r="A75">
            <v>74</v>
          </cell>
          <cell r="B75" t="str">
            <v>الانشقاق</v>
          </cell>
          <cell r="C75">
            <v>1</v>
          </cell>
          <cell r="D75">
            <v>74</v>
          </cell>
          <cell r="E75">
            <v>6</v>
          </cell>
        </row>
        <row r="76">
          <cell r="A76">
            <v>75</v>
          </cell>
          <cell r="B76" t="str">
            <v>الانشقاق</v>
          </cell>
          <cell r="C76">
            <v>7</v>
          </cell>
          <cell r="D76">
            <v>75</v>
          </cell>
          <cell r="E76">
            <v>13</v>
          </cell>
        </row>
        <row r="77">
          <cell r="A77">
            <v>76</v>
          </cell>
          <cell r="B77" t="str">
            <v>الانشقاق</v>
          </cell>
          <cell r="C77">
            <v>14</v>
          </cell>
          <cell r="D77">
            <v>76</v>
          </cell>
          <cell r="E77">
            <v>21</v>
          </cell>
        </row>
        <row r="78">
          <cell r="A78">
            <v>77</v>
          </cell>
          <cell r="B78" t="str">
            <v>الانشقاق</v>
          </cell>
          <cell r="C78">
            <v>22</v>
          </cell>
          <cell r="D78">
            <v>77</v>
          </cell>
          <cell r="E78">
            <v>25</v>
          </cell>
        </row>
        <row r="79">
          <cell r="A79">
            <v>78</v>
          </cell>
          <cell r="B79" t="str">
            <v>المطففين</v>
          </cell>
          <cell r="C79">
            <v>1</v>
          </cell>
          <cell r="D79">
            <v>78</v>
          </cell>
          <cell r="E79">
            <v>6</v>
          </cell>
        </row>
        <row r="80">
          <cell r="A80">
            <v>79</v>
          </cell>
          <cell r="B80" t="str">
            <v>المطففين</v>
          </cell>
          <cell r="C80">
            <v>7</v>
          </cell>
          <cell r="D80">
            <v>79</v>
          </cell>
          <cell r="E80">
            <v>13</v>
          </cell>
        </row>
        <row r="81">
          <cell r="A81">
            <v>80</v>
          </cell>
          <cell r="B81" t="str">
            <v>المطففين</v>
          </cell>
          <cell r="C81">
            <v>14</v>
          </cell>
          <cell r="D81">
            <v>80</v>
          </cell>
          <cell r="E81">
            <v>17</v>
          </cell>
        </row>
        <row r="82">
          <cell r="A82">
            <v>81</v>
          </cell>
          <cell r="B82" t="str">
            <v>المطففين</v>
          </cell>
          <cell r="C82">
            <v>18</v>
          </cell>
          <cell r="D82">
            <v>81</v>
          </cell>
          <cell r="E82">
            <v>24</v>
          </cell>
        </row>
        <row r="83">
          <cell r="A83">
            <v>82</v>
          </cell>
          <cell r="B83" t="str">
            <v>المطففين</v>
          </cell>
          <cell r="C83">
            <v>25</v>
          </cell>
          <cell r="D83">
            <v>82</v>
          </cell>
          <cell r="E83">
            <v>30</v>
          </cell>
        </row>
        <row r="84">
          <cell r="A84">
            <v>83</v>
          </cell>
          <cell r="B84" t="str">
            <v>المطففين</v>
          </cell>
          <cell r="C84">
            <v>31</v>
          </cell>
          <cell r="D84">
            <v>83</v>
          </cell>
          <cell r="E84">
            <v>36</v>
          </cell>
        </row>
        <row r="85">
          <cell r="A85">
            <v>84</v>
          </cell>
          <cell r="B85" t="str">
            <v>الانفطار</v>
          </cell>
          <cell r="C85">
            <v>1</v>
          </cell>
          <cell r="D85">
            <v>84</v>
          </cell>
          <cell r="E85">
            <v>6</v>
          </cell>
        </row>
        <row r="86">
          <cell r="A86">
            <v>85</v>
          </cell>
          <cell r="B86" t="str">
            <v>الانفطار</v>
          </cell>
          <cell r="C86">
            <v>7</v>
          </cell>
          <cell r="D86">
            <v>85</v>
          </cell>
          <cell r="E86">
            <v>13</v>
          </cell>
        </row>
        <row r="87">
          <cell r="A87">
            <v>86</v>
          </cell>
          <cell r="B87" t="str">
            <v>الانفطار</v>
          </cell>
          <cell r="C87">
            <v>14</v>
          </cell>
          <cell r="D87">
            <v>86</v>
          </cell>
          <cell r="E87">
            <v>19</v>
          </cell>
        </row>
        <row r="88">
          <cell r="A88">
            <v>87</v>
          </cell>
          <cell r="B88" t="str">
            <v>التكوير</v>
          </cell>
          <cell r="C88">
            <v>1</v>
          </cell>
          <cell r="D88">
            <v>87</v>
          </cell>
          <cell r="E88">
            <v>7</v>
          </cell>
        </row>
        <row r="89">
          <cell r="A89">
            <v>88</v>
          </cell>
          <cell r="B89" t="str">
            <v>التكوير</v>
          </cell>
          <cell r="C89">
            <v>8</v>
          </cell>
          <cell r="D89">
            <v>88</v>
          </cell>
          <cell r="E89">
            <v>15</v>
          </cell>
        </row>
        <row r="90">
          <cell r="A90">
            <v>89</v>
          </cell>
          <cell r="B90" t="str">
            <v>التكوير</v>
          </cell>
          <cell r="C90">
            <v>16</v>
          </cell>
          <cell r="D90">
            <v>89</v>
          </cell>
          <cell r="E90">
            <v>23</v>
          </cell>
        </row>
        <row r="91">
          <cell r="A91">
            <v>90</v>
          </cell>
          <cell r="B91" t="str">
            <v>التكوير</v>
          </cell>
          <cell r="C91">
            <v>24</v>
          </cell>
          <cell r="D91">
            <v>90</v>
          </cell>
          <cell r="E91">
            <v>29</v>
          </cell>
        </row>
        <row r="92">
          <cell r="A92">
            <v>91</v>
          </cell>
          <cell r="B92" t="str">
            <v>عبس</v>
          </cell>
          <cell r="C92">
            <v>1</v>
          </cell>
          <cell r="D92">
            <v>91</v>
          </cell>
          <cell r="E92">
            <v>10</v>
          </cell>
        </row>
        <row r="93">
          <cell r="A93">
            <v>92</v>
          </cell>
          <cell r="B93" t="str">
            <v>عبس</v>
          </cell>
          <cell r="C93">
            <v>11</v>
          </cell>
          <cell r="D93">
            <v>92</v>
          </cell>
          <cell r="E93">
            <v>22</v>
          </cell>
        </row>
        <row r="94">
          <cell r="A94">
            <v>93</v>
          </cell>
          <cell r="B94" t="str">
            <v>عبس</v>
          </cell>
          <cell r="C94">
            <v>23</v>
          </cell>
          <cell r="D94">
            <v>93</v>
          </cell>
          <cell r="E94">
            <v>32</v>
          </cell>
        </row>
        <row r="95">
          <cell r="A95">
            <v>94</v>
          </cell>
          <cell r="B95" t="str">
            <v>عبس</v>
          </cell>
          <cell r="C95">
            <v>33</v>
          </cell>
          <cell r="D95">
            <v>94</v>
          </cell>
          <cell r="E95">
            <v>42</v>
          </cell>
        </row>
        <row r="96">
          <cell r="A96">
            <v>95</v>
          </cell>
          <cell r="B96" t="str">
            <v>النازعات</v>
          </cell>
          <cell r="C96">
            <v>1</v>
          </cell>
          <cell r="D96">
            <v>95</v>
          </cell>
          <cell r="E96">
            <v>8</v>
          </cell>
        </row>
        <row r="97">
          <cell r="A97">
            <v>96</v>
          </cell>
          <cell r="B97" t="str">
            <v>النازعات</v>
          </cell>
          <cell r="C97">
            <v>9</v>
          </cell>
          <cell r="D97">
            <v>96</v>
          </cell>
          <cell r="E97">
            <v>15</v>
          </cell>
        </row>
        <row r="98">
          <cell r="A98">
            <v>97</v>
          </cell>
          <cell r="B98" t="str">
            <v>النازعات</v>
          </cell>
          <cell r="C98">
            <v>16</v>
          </cell>
          <cell r="D98">
            <v>97</v>
          </cell>
          <cell r="E98">
            <v>22</v>
          </cell>
        </row>
        <row r="99">
          <cell r="A99">
            <v>98</v>
          </cell>
          <cell r="B99" t="str">
            <v>النازعات</v>
          </cell>
          <cell r="C99">
            <v>23</v>
          </cell>
          <cell r="D99">
            <v>98</v>
          </cell>
          <cell r="E99">
            <v>29</v>
          </cell>
        </row>
        <row r="100">
          <cell r="A100">
            <v>99</v>
          </cell>
          <cell r="B100" t="str">
            <v>النازعات</v>
          </cell>
          <cell r="C100">
            <v>30</v>
          </cell>
          <cell r="D100">
            <v>99</v>
          </cell>
          <cell r="E100">
            <v>36</v>
          </cell>
        </row>
        <row r="101">
          <cell r="A101">
            <v>100</v>
          </cell>
          <cell r="B101" t="str">
            <v>النازعات</v>
          </cell>
          <cell r="C101">
            <v>37</v>
          </cell>
          <cell r="D101">
            <v>100</v>
          </cell>
          <cell r="E101">
            <v>46</v>
          </cell>
        </row>
        <row r="102">
          <cell r="A102">
            <v>101</v>
          </cell>
          <cell r="B102" t="str">
            <v>النبا</v>
          </cell>
          <cell r="C102">
            <v>1</v>
          </cell>
          <cell r="D102">
            <v>101</v>
          </cell>
          <cell r="E102">
            <v>7</v>
          </cell>
        </row>
        <row r="103">
          <cell r="A103">
            <v>102</v>
          </cell>
          <cell r="B103" t="str">
            <v>النبا</v>
          </cell>
          <cell r="C103">
            <v>8</v>
          </cell>
          <cell r="D103">
            <v>102</v>
          </cell>
          <cell r="E103">
            <v>13</v>
          </cell>
        </row>
        <row r="104">
          <cell r="A104">
            <v>103</v>
          </cell>
          <cell r="B104" t="str">
            <v>النبا</v>
          </cell>
          <cell r="C104">
            <v>14</v>
          </cell>
          <cell r="D104">
            <v>103</v>
          </cell>
          <cell r="E104">
            <v>17</v>
          </cell>
        </row>
        <row r="105">
          <cell r="A105">
            <v>104</v>
          </cell>
          <cell r="B105" t="str">
            <v>النبا</v>
          </cell>
          <cell r="C105">
            <v>18</v>
          </cell>
          <cell r="D105">
            <v>104</v>
          </cell>
          <cell r="E105">
            <v>20</v>
          </cell>
        </row>
        <row r="106">
          <cell r="A106">
            <v>105</v>
          </cell>
          <cell r="B106" t="str">
            <v>النبا</v>
          </cell>
          <cell r="C106">
            <v>21</v>
          </cell>
          <cell r="D106">
            <v>105</v>
          </cell>
          <cell r="E106">
            <v>23</v>
          </cell>
        </row>
        <row r="107">
          <cell r="A107">
            <v>106</v>
          </cell>
          <cell r="B107" t="str">
            <v>النبا</v>
          </cell>
          <cell r="C107">
            <v>24</v>
          </cell>
          <cell r="D107">
            <v>106</v>
          </cell>
          <cell r="E107">
            <v>27</v>
          </cell>
        </row>
        <row r="108">
          <cell r="A108">
            <v>107</v>
          </cell>
          <cell r="B108" t="str">
            <v>النبا</v>
          </cell>
          <cell r="C108">
            <v>28</v>
          </cell>
          <cell r="D108">
            <v>107</v>
          </cell>
          <cell r="E108">
            <v>30</v>
          </cell>
        </row>
        <row r="109">
          <cell r="A109">
            <v>108</v>
          </cell>
          <cell r="B109" t="str">
            <v>النبا</v>
          </cell>
          <cell r="C109">
            <v>31</v>
          </cell>
          <cell r="D109">
            <v>108</v>
          </cell>
          <cell r="E109">
            <v>36</v>
          </cell>
        </row>
        <row r="110">
          <cell r="A110">
            <v>109</v>
          </cell>
          <cell r="B110" t="str">
            <v>النبا</v>
          </cell>
          <cell r="C110">
            <v>37</v>
          </cell>
          <cell r="D110">
            <v>109</v>
          </cell>
          <cell r="E110">
            <v>38</v>
          </cell>
        </row>
        <row r="111">
          <cell r="A111">
            <v>110</v>
          </cell>
          <cell r="B111" t="str">
            <v>النبا</v>
          </cell>
          <cell r="C111">
            <v>39</v>
          </cell>
          <cell r="D111">
            <v>110</v>
          </cell>
          <cell r="E111">
            <v>40</v>
          </cell>
        </row>
        <row r="112">
          <cell r="A112">
            <v>111</v>
          </cell>
          <cell r="B112" t="str">
            <v>المرسلات</v>
          </cell>
          <cell r="C112">
            <v>1</v>
          </cell>
          <cell r="D112">
            <v>111</v>
          </cell>
          <cell r="E112">
            <v>15</v>
          </cell>
        </row>
        <row r="113">
          <cell r="A113">
            <v>112</v>
          </cell>
          <cell r="B113" t="str">
            <v>المرسلات</v>
          </cell>
          <cell r="C113">
            <v>16</v>
          </cell>
          <cell r="D113">
            <v>112</v>
          </cell>
          <cell r="E113">
            <v>24</v>
          </cell>
        </row>
        <row r="114">
          <cell r="A114">
            <v>113</v>
          </cell>
          <cell r="B114" t="str">
            <v>المرسلات</v>
          </cell>
          <cell r="C114">
            <v>25</v>
          </cell>
          <cell r="D114">
            <v>113</v>
          </cell>
          <cell r="E114">
            <v>34</v>
          </cell>
        </row>
        <row r="115">
          <cell r="A115">
            <v>114</v>
          </cell>
          <cell r="B115" t="str">
            <v>المرسلات</v>
          </cell>
          <cell r="C115">
            <v>35</v>
          </cell>
          <cell r="D115">
            <v>114</v>
          </cell>
          <cell r="E115">
            <v>42</v>
          </cell>
        </row>
        <row r="116">
          <cell r="A116">
            <v>115</v>
          </cell>
          <cell r="B116" t="str">
            <v>المرسلات</v>
          </cell>
          <cell r="C116">
            <v>43</v>
          </cell>
          <cell r="D116">
            <v>115</v>
          </cell>
          <cell r="E116">
            <v>50</v>
          </cell>
        </row>
        <row r="117">
          <cell r="A117">
            <v>116</v>
          </cell>
          <cell r="B117" t="str">
            <v>الانسان</v>
          </cell>
          <cell r="C117">
            <v>1</v>
          </cell>
          <cell r="D117">
            <v>116</v>
          </cell>
          <cell r="E117">
            <v>5</v>
          </cell>
        </row>
        <row r="118">
          <cell r="A118">
            <v>117</v>
          </cell>
          <cell r="B118" t="str">
            <v>الانسان</v>
          </cell>
          <cell r="C118">
            <v>6</v>
          </cell>
          <cell r="D118">
            <v>117</v>
          </cell>
          <cell r="E118">
            <v>12</v>
          </cell>
        </row>
        <row r="119">
          <cell r="A119">
            <v>118</v>
          </cell>
          <cell r="B119" t="str">
            <v>الانسان</v>
          </cell>
          <cell r="C119">
            <v>13</v>
          </cell>
          <cell r="D119">
            <v>118</v>
          </cell>
          <cell r="E119">
            <v>18</v>
          </cell>
        </row>
        <row r="120">
          <cell r="A120">
            <v>119</v>
          </cell>
          <cell r="B120" t="str">
            <v>الانسان</v>
          </cell>
          <cell r="C120">
            <v>19</v>
          </cell>
          <cell r="D120">
            <v>119</v>
          </cell>
          <cell r="E120">
            <v>22</v>
          </cell>
        </row>
        <row r="121">
          <cell r="A121">
            <v>120</v>
          </cell>
          <cell r="B121" t="str">
            <v>الانسان</v>
          </cell>
          <cell r="C121">
            <v>23</v>
          </cell>
          <cell r="D121">
            <v>120</v>
          </cell>
          <cell r="E121">
            <v>28</v>
          </cell>
        </row>
        <row r="122">
          <cell r="A122">
            <v>121</v>
          </cell>
          <cell r="B122" t="str">
            <v>الانسان</v>
          </cell>
          <cell r="C122">
            <v>29</v>
          </cell>
          <cell r="D122">
            <v>121</v>
          </cell>
          <cell r="E122">
            <v>31</v>
          </cell>
        </row>
        <row r="123">
          <cell r="A123">
            <v>122</v>
          </cell>
          <cell r="B123" t="str">
            <v>القيامة</v>
          </cell>
          <cell r="C123">
            <v>1</v>
          </cell>
          <cell r="D123">
            <v>122</v>
          </cell>
          <cell r="E123">
            <v>10</v>
          </cell>
        </row>
        <row r="124">
          <cell r="A124">
            <v>123</v>
          </cell>
          <cell r="B124" t="str">
            <v>القيامة</v>
          </cell>
          <cell r="C124">
            <v>11</v>
          </cell>
          <cell r="D124">
            <v>123</v>
          </cell>
          <cell r="E124">
            <v>19</v>
          </cell>
        </row>
        <row r="125">
          <cell r="A125">
            <v>124</v>
          </cell>
          <cell r="B125" t="str">
            <v>القيامة</v>
          </cell>
          <cell r="C125">
            <v>20</v>
          </cell>
          <cell r="D125">
            <v>124</v>
          </cell>
          <cell r="E125">
            <v>30</v>
          </cell>
        </row>
        <row r="126">
          <cell r="A126">
            <v>125</v>
          </cell>
          <cell r="B126" t="str">
            <v>القيامة</v>
          </cell>
          <cell r="C126">
            <v>31</v>
          </cell>
          <cell r="D126">
            <v>125</v>
          </cell>
          <cell r="E126">
            <v>40</v>
          </cell>
        </row>
        <row r="127">
          <cell r="A127">
            <v>126</v>
          </cell>
          <cell r="B127" t="str">
            <v>المدثر</v>
          </cell>
          <cell r="C127">
            <v>1</v>
          </cell>
          <cell r="D127">
            <v>126</v>
          </cell>
          <cell r="E127">
            <v>13</v>
          </cell>
        </row>
        <row r="128">
          <cell r="A128">
            <v>127</v>
          </cell>
          <cell r="B128" t="str">
            <v>المدثر</v>
          </cell>
          <cell r="C128">
            <v>14</v>
          </cell>
          <cell r="D128">
            <v>127</v>
          </cell>
          <cell r="E128">
            <v>30</v>
          </cell>
        </row>
        <row r="129">
          <cell r="A129">
            <v>128</v>
          </cell>
          <cell r="B129" t="str">
            <v>المدثر</v>
          </cell>
          <cell r="C129">
            <v>31</v>
          </cell>
          <cell r="D129">
            <v>128</v>
          </cell>
          <cell r="E129">
            <v>31</v>
          </cell>
        </row>
        <row r="130">
          <cell r="A130">
            <v>129</v>
          </cell>
          <cell r="B130" t="str">
            <v>المدثر</v>
          </cell>
          <cell r="C130">
            <v>32</v>
          </cell>
          <cell r="D130">
            <v>129</v>
          </cell>
          <cell r="E130">
            <v>42</v>
          </cell>
        </row>
        <row r="131">
          <cell r="A131">
            <v>130</v>
          </cell>
          <cell r="B131" t="str">
            <v>المدثر</v>
          </cell>
          <cell r="C131">
            <v>43</v>
          </cell>
          <cell r="D131">
            <v>130</v>
          </cell>
          <cell r="E131">
            <v>51</v>
          </cell>
        </row>
        <row r="132">
          <cell r="A132">
            <v>131</v>
          </cell>
          <cell r="B132" t="str">
            <v>المدثر</v>
          </cell>
          <cell r="C132">
            <v>52</v>
          </cell>
          <cell r="D132">
            <v>131</v>
          </cell>
          <cell r="E132">
            <v>56</v>
          </cell>
        </row>
        <row r="133">
          <cell r="A133">
            <v>132</v>
          </cell>
          <cell r="B133" t="str">
            <v>المزمل</v>
          </cell>
          <cell r="C133">
            <v>1</v>
          </cell>
          <cell r="D133">
            <v>132</v>
          </cell>
          <cell r="E133">
            <v>8</v>
          </cell>
        </row>
        <row r="134">
          <cell r="A134">
            <v>133</v>
          </cell>
          <cell r="B134" t="str">
            <v>المزمل</v>
          </cell>
          <cell r="C134">
            <v>9</v>
          </cell>
          <cell r="D134">
            <v>133</v>
          </cell>
          <cell r="E134">
            <v>14</v>
          </cell>
        </row>
        <row r="135">
          <cell r="A135">
            <v>134</v>
          </cell>
          <cell r="B135" t="str">
            <v>المزمل</v>
          </cell>
          <cell r="C135">
            <v>15</v>
          </cell>
          <cell r="D135">
            <v>134</v>
          </cell>
          <cell r="E135">
            <v>19</v>
          </cell>
        </row>
        <row r="136">
          <cell r="A136">
            <v>135</v>
          </cell>
          <cell r="B136" t="str">
            <v>المزمل</v>
          </cell>
          <cell r="C136">
            <v>20</v>
          </cell>
          <cell r="D136">
            <v>135</v>
          </cell>
          <cell r="E136">
            <v>20</v>
          </cell>
        </row>
        <row r="137">
          <cell r="A137">
            <v>136</v>
          </cell>
          <cell r="B137" t="str">
            <v>الجن</v>
          </cell>
          <cell r="C137">
            <v>1</v>
          </cell>
          <cell r="D137">
            <v>136</v>
          </cell>
          <cell r="E137">
            <v>7</v>
          </cell>
        </row>
        <row r="138">
          <cell r="A138">
            <v>137</v>
          </cell>
          <cell r="B138" t="str">
            <v>الجن</v>
          </cell>
          <cell r="C138">
            <v>8</v>
          </cell>
          <cell r="D138">
            <v>137</v>
          </cell>
          <cell r="E138">
            <v>12</v>
          </cell>
        </row>
        <row r="139">
          <cell r="A139">
            <v>138</v>
          </cell>
          <cell r="B139" t="str">
            <v>الجن</v>
          </cell>
          <cell r="C139">
            <v>13</v>
          </cell>
          <cell r="D139">
            <v>138</v>
          </cell>
          <cell r="E139">
            <v>19</v>
          </cell>
        </row>
        <row r="140">
          <cell r="A140">
            <v>139</v>
          </cell>
          <cell r="B140" t="str">
            <v>الجن</v>
          </cell>
          <cell r="C140">
            <v>20</v>
          </cell>
          <cell r="D140">
            <v>139</v>
          </cell>
          <cell r="E140">
            <v>24</v>
          </cell>
        </row>
        <row r="141">
          <cell r="A141">
            <v>140</v>
          </cell>
          <cell r="B141" t="str">
            <v>الجن</v>
          </cell>
          <cell r="C141">
            <v>25</v>
          </cell>
          <cell r="D141">
            <v>140</v>
          </cell>
          <cell r="E141">
            <v>28</v>
          </cell>
        </row>
        <row r="142">
          <cell r="A142">
            <v>141</v>
          </cell>
          <cell r="B142" t="str">
            <v>نوح</v>
          </cell>
          <cell r="C142">
            <v>1</v>
          </cell>
          <cell r="D142">
            <v>141</v>
          </cell>
          <cell r="E142">
            <v>4</v>
          </cell>
        </row>
        <row r="143">
          <cell r="A143">
            <v>142</v>
          </cell>
          <cell r="B143" t="str">
            <v>نوح</v>
          </cell>
          <cell r="C143">
            <v>5</v>
          </cell>
          <cell r="D143">
            <v>142</v>
          </cell>
          <cell r="E143">
            <v>9</v>
          </cell>
        </row>
        <row r="144">
          <cell r="A144">
            <v>143</v>
          </cell>
          <cell r="B144" t="str">
            <v>نوح</v>
          </cell>
          <cell r="C144">
            <v>10</v>
          </cell>
          <cell r="D144">
            <v>143</v>
          </cell>
          <cell r="E144">
            <v>16</v>
          </cell>
        </row>
        <row r="145">
          <cell r="A145">
            <v>144</v>
          </cell>
          <cell r="B145" t="str">
            <v>نوح</v>
          </cell>
          <cell r="C145">
            <v>17</v>
          </cell>
          <cell r="D145">
            <v>144</v>
          </cell>
          <cell r="E145">
            <v>24</v>
          </cell>
        </row>
        <row r="146">
          <cell r="A146">
            <v>145</v>
          </cell>
          <cell r="B146" t="str">
            <v>نوح</v>
          </cell>
          <cell r="C146">
            <v>25</v>
          </cell>
          <cell r="D146">
            <v>145</v>
          </cell>
          <cell r="E146">
            <v>28</v>
          </cell>
        </row>
        <row r="147">
          <cell r="A147">
            <v>146</v>
          </cell>
          <cell r="B147" t="str">
            <v>المعارج</v>
          </cell>
          <cell r="C147">
            <v>1</v>
          </cell>
          <cell r="D147">
            <v>146</v>
          </cell>
          <cell r="E147">
            <v>10</v>
          </cell>
        </row>
        <row r="148">
          <cell r="A148">
            <v>147</v>
          </cell>
          <cell r="B148" t="str">
            <v>المعارج</v>
          </cell>
          <cell r="C148">
            <v>11</v>
          </cell>
          <cell r="D148">
            <v>147</v>
          </cell>
          <cell r="E148">
            <v>18</v>
          </cell>
        </row>
        <row r="149">
          <cell r="A149">
            <v>148</v>
          </cell>
          <cell r="B149" t="str">
            <v>المعارج</v>
          </cell>
          <cell r="C149">
            <v>19</v>
          </cell>
          <cell r="D149">
            <v>148</v>
          </cell>
          <cell r="E149">
            <v>28</v>
          </cell>
        </row>
        <row r="150">
          <cell r="A150">
            <v>149</v>
          </cell>
          <cell r="B150" t="str">
            <v>المعارج</v>
          </cell>
          <cell r="C150">
            <v>29</v>
          </cell>
          <cell r="D150">
            <v>149</v>
          </cell>
          <cell r="E150">
            <v>39</v>
          </cell>
        </row>
        <row r="151">
          <cell r="A151">
            <v>150</v>
          </cell>
          <cell r="B151" t="str">
            <v>المعارج</v>
          </cell>
          <cell r="C151">
            <v>40</v>
          </cell>
          <cell r="D151">
            <v>150</v>
          </cell>
          <cell r="E151">
            <v>44</v>
          </cell>
        </row>
        <row r="152">
          <cell r="A152">
            <v>151</v>
          </cell>
          <cell r="B152" t="str">
            <v>الحاقة</v>
          </cell>
          <cell r="C152">
            <v>1</v>
          </cell>
          <cell r="D152">
            <v>151</v>
          </cell>
          <cell r="E152">
            <v>8</v>
          </cell>
        </row>
        <row r="153">
          <cell r="A153">
            <v>152</v>
          </cell>
          <cell r="B153" t="str">
            <v>الحاقة</v>
          </cell>
          <cell r="C153">
            <v>9</v>
          </cell>
          <cell r="D153">
            <v>152</v>
          </cell>
          <cell r="E153">
            <v>18</v>
          </cell>
        </row>
        <row r="154">
          <cell r="A154">
            <v>153</v>
          </cell>
          <cell r="B154" t="str">
            <v>الحاقة</v>
          </cell>
          <cell r="C154">
            <v>19</v>
          </cell>
          <cell r="D154">
            <v>153</v>
          </cell>
          <cell r="E154">
            <v>26</v>
          </cell>
        </row>
        <row r="155">
          <cell r="A155">
            <v>154</v>
          </cell>
          <cell r="B155" t="str">
            <v>الحاقة</v>
          </cell>
          <cell r="C155">
            <v>27</v>
          </cell>
          <cell r="D155">
            <v>154</v>
          </cell>
          <cell r="E155">
            <v>37</v>
          </cell>
        </row>
        <row r="156">
          <cell r="A156">
            <v>155</v>
          </cell>
          <cell r="B156" t="str">
            <v>الحاقة</v>
          </cell>
          <cell r="C156">
            <v>38</v>
          </cell>
          <cell r="D156">
            <v>155</v>
          </cell>
          <cell r="E156">
            <v>47</v>
          </cell>
        </row>
        <row r="157">
          <cell r="A157">
            <v>156</v>
          </cell>
          <cell r="B157" t="str">
            <v>الحاقة</v>
          </cell>
          <cell r="C157">
            <v>48</v>
          </cell>
          <cell r="D157">
            <v>156</v>
          </cell>
          <cell r="E157">
            <v>52</v>
          </cell>
        </row>
        <row r="158">
          <cell r="A158">
            <v>157</v>
          </cell>
          <cell r="B158" t="str">
            <v>القلم</v>
          </cell>
          <cell r="C158">
            <v>1</v>
          </cell>
          <cell r="D158">
            <v>157</v>
          </cell>
          <cell r="E158">
            <v>8</v>
          </cell>
        </row>
        <row r="159">
          <cell r="A159">
            <v>158</v>
          </cell>
          <cell r="B159" t="str">
            <v>القلم</v>
          </cell>
          <cell r="C159">
            <v>9</v>
          </cell>
          <cell r="D159">
            <v>158</v>
          </cell>
          <cell r="E159">
            <v>15</v>
          </cell>
        </row>
        <row r="160">
          <cell r="A160">
            <v>159</v>
          </cell>
          <cell r="B160" t="str">
            <v>القلم</v>
          </cell>
          <cell r="C160">
            <v>16</v>
          </cell>
          <cell r="D160">
            <v>159</v>
          </cell>
          <cell r="E160">
            <v>25</v>
          </cell>
        </row>
        <row r="161">
          <cell r="A161">
            <v>160</v>
          </cell>
          <cell r="B161" t="str">
            <v>القلم</v>
          </cell>
          <cell r="C161">
            <v>26</v>
          </cell>
          <cell r="D161">
            <v>160</v>
          </cell>
          <cell r="E161">
            <v>33</v>
          </cell>
        </row>
        <row r="162">
          <cell r="A162">
            <v>161</v>
          </cell>
          <cell r="B162" t="str">
            <v>القلم</v>
          </cell>
          <cell r="C162">
            <v>34</v>
          </cell>
          <cell r="D162">
            <v>161</v>
          </cell>
          <cell r="E162">
            <v>41</v>
          </cell>
        </row>
        <row r="163">
          <cell r="A163">
            <v>162</v>
          </cell>
          <cell r="B163" t="str">
            <v>القلم</v>
          </cell>
          <cell r="C163">
            <v>42</v>
          </cell>
          <cell r="D163">
            <v>162</v>
          </cell>
          <cell r="E163">
            <v>46</v>
          </cell>
        </row>
        <row r="164">
          <cell r="A164">
            <v>163</v>
          </cell>
          <cell r="B164" t="str">
            <v>القلم</v>
          </cell>
          <cell r="C164">
            <v>47</v>
          </cell>
          <cell r="D164">
            <v>163</v>
          </cell>
          <cell r="E164">
            <v>52</v>
          </cell>
        </row>
        <row r="165">
          <cell r="A165">
            <v>164</v>
          </cell>
          <cell r="B165" t="str">
            <v>الملك</v>
          </cell>
          <cell r="C165">
            <v>1</v>
          </cell>
          <cell r="D165">
            <v>164</v>
          </cell>
          <cell r="E165">
            <v>4</v>
          </cell>
        </row>
        <row r="166">
          <cell r="A166">
            <v>165</v>
          </cell>
          <cell r="B166" t="str">
            <v>الملك</v>
          </cell>
          <cell r="C166">
            <v>5</v>
          </cell>
          <cell r="D166">
            <v>165</v>
          </cell>
          <cell r="E166">
            <v>8</v>
          </cell>
        </row>
        <row r="167">
          <cell r="A167">
            <v>166</v>
          </cell>
          <cell r="B167" t="str">
            <v>الملك</v>
          </cell>
          <cell r="C167">
            <v>9</v>
          </cell>
          <cell r="D167">
            <v>166</v>
          </cell>
          <cell r="E167">
            <v>14</v>
          </cell>
        </row>
        <row r="168">
          <cell r="A168">
            <v>167</v>
          </cell>
          <cell r="B168" t="str">
            <v>الملك</v>
          </cell>
          <cell r="C168">
            <v>15</v>
          </cell>
          <cell r="D168">
            <v>167</v>
          </cell>
          <cell r="E168">
            <v>18</v>
          </cell>
        </row>
        <row r="169">
          <cell r="A169">
            <v>168</v>
          </cell>
          <cell r="B169" t="str">
            <v>الملك</v>
          </cell>
          <cell r="C169">
            <v>19</v>
          </cell>
          <cell r="D169">
            <v>168</v>
          </cell>
          <cell r="E169">
            <v>22</v>
          </cell>
        </row>
        <row r="170">
          <cell r="A170">
            <v>169</v>
          </cell>
          <cell r="B170" t="str">
            <v>الملك</v>
          </cell>
          <cell r="C170">
            <v>23</v>
          </cell>
          <cell r="D170">
            <v>169</v>
          </cell>
          <cell r="E170">
            <v>27</v>
          </cell>
        </row>
        <row r="171">
          <cell r="A171">
            <v>170</v>
          </cell>
          <cell r="B171" t="str">
            <v>الملك</v>
          </cell>
          <cell r="C171">
            <v>28</v>
          </cell>
          <cell r="D171">
            <v>170</v>
          </cell>
          <cell r="E171">
            <v>30</v>
          </cell>
        </row>
        <row r="172">
          <cell r="A172">
            <v>171</v>
          </cell>
          <cell r="B172" t="str">
            <v>التحريم</v>
          </cell>
          <cell r="C172">
            <v>1</v>
          </cell>
          <cell r="D172">
            <v>171</v>
          </cell>
          <cell r="E172">
            <v>3</v>
          </cell>
        </row>
        <row r="173">
          <cell r="A173">
            <v>172</v>
          </cell>
          <cell r="B173" t="str">
            <v>التحريم</v>
          </cell>
          <cell r="C173">
            <v>4</v>
          </cell>
          <cell r="D173">
            <v>172</v>
          </cell>
          <cell r="E173">
            <v>5</v>
          </cell>
        </row>
        <row r="174">
          <cell r="A174">
            <v>173</v>
          </cell>
          <cell r="B174" t="str">
            <v>التحريم</v>
          </cell>
          <cell r="C174">
            <v>6</v>
          </cell>
          <cell r="D174">
            <v>173</v>
          </cell>
          <cell r="E174">
            <v>7</v>
          </cell>
        </row>
        <row r="175">
          <cell r="A175">
            <v>174</v>
          </cell>
          <cell r="B175" t="str">
            <v>التحريم</v>
          </cell>
          <cell r="C175">
            <v>8</v>
          </cell>
          <cell r="D175">
            <v>174</v>
          </cell>
          <cell r="E175">
            <v>8</v>
          </cell>
        </row>
        <row r="176">
          <cell r="A176">
            <v>175</v>
          </cell>
          <cell r="B176" t="str">
            <v>التحريم</v>
          </cell>
          <cell r="C176">
            <v>9</v>
          </cell>
          <cell r="D176">
            <v>175</v>
          </cell>
          <cell r="E176">
            <v>10</v>
          </cell>
        </row>
        <row r="177">
          <cell r="A177">
            <v>176</v>
          </cell>
          <cell r="B177" t="str">
            <v>التحريم</v>
          </cell>
          <cell r="C177">
            <v>11</v>
          </cell>
          <cell r="D177">
            <v>176</v>
          </cell>
          <cell r="E177">
            <v>12</v>
          </cell>
        </row>
        <row r="178">
          <cell r="A178">
            <v>177</v>
          </cell>
          <cell r="B178" t="str">
            <v>الطلاق</v>
          </cell>
          <cell r="C178">
            <v>1</v>
          </cell>
          <cell r="D178">
            <v>177</v>
          </cell>
          <cell r="E178">
            <v>1</v>
          </cell>
        </row>
        <row r="179">
          <cell r="A179">
            <v>178</v>
          </cell>
          <cell r="B179" t="str">
            <v>الطلاق</v>
          </cell>
          <cell r="C179">
            <v>2</v>
          </cell>
          <cell r="D179">
            <v>178</v>
          </cell>
          <cell r="E179">
            <v>3</v>
          </cell>
        </row>
        <row r="180">
          <cell r="A180">
            <v>179</v>
          </cell>
          <cell r="B180" t="str">
            <v>الطلاق</v>
          </cell>
          <cell r="C180">
            <v>4</v>
          </cell>
          <cell r="D180">
            <v>179</v>
          </cell>
          <cell r="E180">
            <v>5</v>
          </cell>
        </row>
        <row r="181">
          <cell r="A181">
            <v>180</v>
          </cell>
          <cell r="B181" t="str">
            <v>الطلاق</v>
          </cell>
          <cell r="C181">
            <v>6</v>
          </cell>
          <cell r="D181">
            <v>180</v>
          </cell>
          <cell r="E181">
            <v>7</v>
          </cell>
        </row>
        <row r="182">
          <cell r="A182">
            <v>181</v>
          </cell>
          <cell r="B182" t="str">
            <v>الطلاق</v>
          </cell>
          <cell r="C182">
            <v>8</v>
          </cell>
          <cell r="D182">
            <v>181</v>
          </cell>
          <cell r="E182">
            <v>10</v>
          </cell>
        </row>
        <row r="183">
          <cell r="A183">
            <v>182</v>
          </cell>
          <cell r="B183" t="str">
            <v>الطلاق</v>
          </cell>
          <cell r="C183">
            <v>11</v>
          </cell>
          <cell r="D183">
            <v>182</v>
          </cell>
          <cell r="E183">
            <v>12</v>
          </cell>
        </row>
        <row r="184">
          <cell r="A184">
            <v>183</v>
          </cell>
          <cell r="B184" t="str">
            <v>التغابن</v>
          </cell>
          <cell r="C184">
            <v>1</v>
          </cell>
          <cell r="D184">
            <v>183</v>
          </cell>
          <cell r="E184">
            <v>4</v>
          </cell>
        </row>
        <row r="185">
          <cell r="A185">
            <v>184</v>
          </cell>
          <cell r="B185" t="str">
            <v>التغابن</v>
          </cell>
          <cell r="C185">
            <v>5</v>
          </cell>
          <cell r="D185">
            <v>184</v>
          </cell>
          <cell r="E185">
            <v>7</v>
          </cell>
        </row>
        <row r="186">
          <cell r="A186">
            <v>185</v>
          </cell>
          <cell r="B186" t="str">
            <v>التغابن</v>
          </cell>
          <cell r="C186">
            <v>8</v>
          </cell>
          <cell r="D186">
            <v>185</v>
          </cell>
          <cell r="E186">
            <v>9</v>
          </cell>
        </row>
        <row r="187">
          <cell r="A187">
            <v>186</v>
          </cell>
          <cell r="B187" t="str">
            <v>التغابن</v>
          </cell>
          <cell r="C187">
            <v>10</v>
          </cell>
          <cell r="D187">
            <v>186</v>
          </cell>
          <cell r="E187">
            <v>13</v>
          </cell>
        </row>
        <row r="188">
          <cell r="A188">
            <v>187</v>
          </cell>
          <cell r="B188" t="str">
            <v>التغابن</v>
          </cell>
          <cell r="C188">
            <v>14</v>
          </cell>
          <cell r="D188">
            <v>187</v>
          </cell>
          <cell r="E188">
            <v>15</v>
          </cell>
        </row>
        <row r="189">
          <cell r="A189">
            <v>188</v>
          </cell>
          <cell r="B189" t="str">
            <v>التغابن</v>
          </cell>
          <cell r="C189">
            <v>16</v>
          </cell>
          <cell r="D189">
            <v>188</v>
          </cell>
          <cell r="E189">
            <v>18</v>
          </cell>
        </row>
        <row r="190">
          <cell r="A190">
            <v>189</v>
          </cell>
          <cell r="B190" t="str">
            <v>المنافقون</v>
          </cell>
          <cell r="C190">
            <v>1</v>
          </cell>
          <cell r="D190">
            <v>189</v>
          </cell>
          <cell r="E190">
            <v>2</v>
          </cell>
        </row>
        <row r="191">
          <cell r="A191">
            <v>190</v>
          </cell>
          <cell r="B191" t="str">
            <v>المنافقون</v>
          </cell>
          <cell r="C191">
            <v>3</v>
          </cell>
          <cell r="D191">
            <v>190</v>
          </cell>
          <cell r="E191">
            <v>4</v>
          </cell>
        </row>
        <row r="192">
          <cell r="A192">
            <v>191</v>
          </cell>
          <cell r="B192" t="str">
            <v>المنافقون</v>
          </cell>
          <cell r="C192">
            <v>5</v>
          </cell>
          <cell r="D192">
            <v>191</v>
          </cell>
          <cell r="E192">
            <v>6</v>
          </cell>
        </row>
        <row r="193">
          <cell r="A193">
            <v>192</v>
          </cell>
          <cell r="B193" t="str">
            <v>المنافقون</v>
          </cell>
          <cell r="C193">
            <v>7</v>
          </cell>
          <cell r="D193">
            <v>192</v>
          </cell>
          <cell r="E193">
            <v>8</v>
          </cell>
        </row>
        <row r="194">
          <cell r="A194">
            <v>193</v>
          </cell>
          <cell r="B194" t="str">
            <v>المنافقون</v>
          </cell>
          <cell r="C194">
            <v>9</v>
          </cell>
          <cell r="D194">
            <v>193</v>
          </cell>
          <cell r="E194">
            <v>11</v>
          </cell>
        </row>
        <row r="195">
          <cell r="A195">
            <v>194</v>
          </cell>
          <cell r="B195" t="str">
            <v>الجمعة</v>
          </cell>
          <cell r="C195">
            <v>1</v>
          </cell>
          <cell r="D195">
            <v>194</v>
          </cell>
          <cell r="E195">
            <v>4</v>
          </cell>
        </row>
        <row r="196">
          <cell r="A196">
            <v>195</v>
          </cell>
          <cell r="B196" t="str">
            <v>الجمعة</v>
          </cell>
          <cell r="C196">
            <v>5</v>
          </cell>
          <cell r="D196">
            <v>195</v>
          </cell>
          <cell r="E196">
            <v>6</v>
          </cell>
        </row>
        <row r="197">
          <cell r="A197">
            <v>196</v>
          </cell>
          <cell r="B197" t="str">
            <v>الجمعة</v>
          </cell>
          <cell r="C197">
            <v>7</v>
          </cell>
          <cell r="D197">
            <v>196</v>
          </cell>
          <cell r="E197">
            <v>8</v>
          </cell>
        </row>
        <row r="198">
          <cell r="A198">
            <v>197</v>
          </cell>
          <cell r="B198" t="str">
            <v>الجمعة</v>
          </cell>
          <cell r="C198">
            <v>9</v>
          </cell>
          <cell r="D198">
            <v>197</v>
          </cell>
          <cell r="E198">
            <v>11</v>
          </cell>
        </row>
        <row r="199">
          <cell r="A199">
            <v>198</v>
          </cell>
          <cell r="B199" t="str">
            <v>الصف</v>
          </cell>
          <cell r="C199">
            <v>1</v>
          </cell>
          <cell r="D199">
            <v>198</v>
          </cell>
          <cell r="E199">
            <v>3</v>
          </cell>
        </row>
        <row r="200">
          <cell r="A200">
            <v>199</v>
          </cell>
          <cell r="B200" t="str">
            <v>الصف</v>
          </cell>
          <cell r="C200">
            <v>4</v>
          </cell>
          <cell r="D200">
            <v>199</v>
          </cell>
          <cell r="E200">
            <v>5</v>
          </cell>
        </row>
        <row r="201">
          <cell r="A201">
            <v>200</v>
          </cell>
          <cell r="B201" t="str">
            <v>الصف</v>
          </cell>
          <cell r="C201">
            <v>6</v>
          </cell>
          <cell r="D201">
            <v>200</v>
          </cell>
          <cell r="E201">
            <v>8</v>
          </cell>
        </row>
        <row r="202">
          <cell r="A202">
            <v>201</v>
          </cell>
          <cell r="B202" t="str">
            <v>الصف</v>
          </cell>
          <cell r="C202">
            <v>9</v>
          </cell>
          <cell r="D202">
            <v>201</v>
          </cell>
          <cell r="E202">
            <v>12</v>
          </cell>
        </row>
        <row r="203">
          <cell r="A203">
            <v>202</v>
          </cell>
          <cell r="B203" t="str">
            <v>الصف</v>
          </cell>
          <cell r="C203">
            <v>13</v>
          </cell>
          <cell r="D203">
            <v>202</v>
          </cell>
          <cell r="E203">
            <v>14</v>
          </cell>
        </row>
        <row r="204">
          <cell r="A204">
            <v>203</v>
          </cell>
          <cell r="B204" t="str">
            <v>الممتحنة</v>
          </cell>
          <cell r="C204">
            <v>1</v>
          </cell>
          <cell r="D204">
            <v>203</v>
          </cell>
          <cell r="E204">
            <v>1</v>
          </cell>
        </row>
        <row r="205">
          <cell r="A205">
            <v>204</v>
          </cell>
          <cell r="B205" t="str">
            <v>الممتحنة</v>
          </cell>
          <cell r="C205">
            <v>2</v>
          </cell>
          <cell r="D205">
            <v>204</v>
          </cell>
          <cell r="E205">
            <v>3</v>
          </cell>
        </row>
        <row r="206">
          <cell r="A206">
            <v>205</v>
          </cell>
          <cell r="B206" t="str">
            <v>الممتحنة</v>
          </cell>
          <cell r="C206">
            <v>4</v>
          </cell>
          <cell r="D206">
            <v>205</v>
          </cell>
          <cell r="E206">
            <v>4</v>
          </cell>
        </row>
        <row r="207">
          <cell r="A207">
            <v>206</v>
          </cell>
          <cell r="B207" t="str">
            <v>الممتحنة</v>
          </cell>
          <cell r="C207">
            <v>5</v>
          </cell>
          <cell r="D207">
            <v>206</v>
          </cell>
          <cell r="E207">
            <v>7</v>
          </cell>
        </row>
        <row r="208">
          <cell r="A208">
            <v>207</v>
          </cell>
          <cell r="B208" t="str">
            <v>الممتحنة</v>
          </cell>
          <cell r="C208">
            <v>8</v>
          </cell>
          <cell r="D208">
            <v>207</v>
          </cell>
          <cell r="E208">
            <v>9</v>
          </cell>
        </row>
        <row r="209">
          <cell r="A209">
            <v>208</v>
          </cell>
          <cell r="B209" t="str">
            <v>الممتحنة</v>
          </cell>
          <cell r="C209">
            <v>10</v>
          </cell>
          <cell r="D209">
            <v>208</v>
          </cell>
          <cell r="E209">
            <v>11</v>
          </cell>
        </row>
        <row r="210">
          <cell r="A210">
            <v>209</v>
          </cell>
          <cell r="B210" t="str">
            <v>الممتحنة</v>
          </cell>
          <cell r="C210">
            <v>12</v>
          </cell>
          <cell r="D210">
            <v>209</v>
          </cell>
          <cell r="E210">
            <v>13</v>
          </cell>
        </row>
        <row r="211">
          <cell r="A211">
            <v>210</v>
          </cell>
          <cell r="B211" t="str">
            <v>الحشر</v>
          </cell>
          <cell r="C211">
            <v>1</v>
          </cell>
          <cell r="D211">
            <v>210</v>
          </cell>
          <cell r="E211">
            <v>2</v>
          </cell>
        </row>
        <row r="212">
          <cell r="A212">
            <v>211</v>
          </cell>
          <cell r="B212" t="str">
            <v>الحشر</v>
          </cell>
          <cell r="C212">
            <v>3</v>
          </cell>
          <cell r="D212">
            <v>211</v>
          </cell>
          <cell r="E212">
            <v>4</v>
          </cell>
        </row>
        <row r="213">
          <cell r="A213">
            <v>212</v>
          </cell>
          <cell r="B213" t="str">
            <v>الحشر</v>
          </cell>
          <cell r="C213">
            <v>5</v>
          </cell>
          <cell r="D213">
            <v>212</v>
          </cell>
          <cell r="E213">
            <v>6</v>
          </cell>
        </row>
        <row r="214">
          <cell r="A214">
            <v>213</v>
          </cell>
          <cell r="B214" t="str">
            <v>الحشر</v>
          </cell>
          <cell r="C214">
            <v>7</v>
          </cell>
          <cell r="D214">
            <v>213</v>
          </cell>
          <cell r="E214">
            <v>7</v>
          </cell>
        </row>
        <row r="215">
          <cell r="A215">
            <v>214</v>
          </cell>
          <cell r="B215" t="str">
            <v>الحشر</v>
          </cell>
          <cell r="C215">
            <v>8</v>
          </cell>
          <cell r="D215">
            <v>214</v>
          </cell>
          <cell r="E215">
            <v>9</v>
          </cell>
        </row>
        <row r="216">
          <cell r="A216">
            <v>215</v>
          </cell>
          <cell r="B216" t="str">
            <v>الحشر</v>
          </cell>
          <cell r="C216">
            <v>10</v>
          </cell>
          <cell r="D216">
            <v>215</v>
          </cell>
          <cell r="E216">
            <v>11</v>
          </cell>
        </row>
        <row r="217">
          <cell r="A217">
            <v>216</v>
          </cell>
          <cell r="B217" t="str">
            <v>الحشر</v>
          </cell>
          <cell r="C217">
            <v>12</v>
          </cell>
          <cell r="D217">
            <v>216</v>
          </cell>
          <cell r="E217">
            <v>13</v>
          </cell>
        </row>
        <row r="218">
          <cell r="A218">
            <v>217</v>
          </cell>
          <cell r="B218" t="str">
            <v>الحشر</v>
          </cell>
          <cell r="C218">
            <v>14</v>
          </cell>
          <cell r="D218">
            <v>217</v>
          </cell>
          <cell r="E218">
            <v>16</v>
          </cell>
        </row>
        <row r="219">
          <cell r="A219">
            <v>218</v>
          </cell>
          <cell r="B219" t="str">
            <v>الحشر</v>
          </cell>
          <cell r="C219">
            <v>17</v>
          </cell>
          <cell r="D219">
            <v>218</v>
          </cell>
          <cell r="E219">
            <v>19</v>
          </cell>
        </row>
        <row r="220">
          <cell r="A220">
            <v>219</v>
          </cell>
          <cell r="B220" t="str">
            <v>الحشر</v>
          </cell>
          <cell r="C220">
            <v>20</v>
          </cell>
          <cell r="D220">
            <v>219</v>
          </cell>
          <cell r="E220">
            <v>22</v>
          </cell>
        </row>
        <row r="221">
          <cell r="A221">
            <v>220</v>
          </cell>
          <cell r="B221" t="str">
            <v>الحشر</v>
          </cell>
          <cell r="C221">
            <v>23</v>
          </cell>
          <cell r="D221">
            <v>220</v>
          </cell>
          <cell r="E221">
            <v>24</v>
          </cell>
        </row>
        <row r="222">
          <cell r="A222">
            <v>221</v>
          </cell>
          <cell r="B222" t="str">
            <v>المجادلة</v>
          </cell>
          <cell r="C222">
            <v>1</v>
          </cell>
          <cell r="D222">
            <v>221</v>
          </cell>
          <cell r="E222">
            <v>2</v>
          </cell>
        </row>
        <row r="223">
          <cell r="A223">
            <v>222</v>
          </cell>
          <cell r="B223" t="str">
            <v>المجادلة</v>
          </cell>
          <cell r="C223">
            <v>3</v>
          </cell>
          <cell r="D223">
            <v>222</v>
          </cell>
          <cell r="E223">
            <v>4</v>
          </cell>
        </row>
        <row r="224">
          <cell r="A224">
            <v>223</v>
          </cell>
          <cell r="B224" t="str">
            <v>المجادلة</v>
          </cell>
          <cell r="C224">
            <v>5</v>
          </cell>
          <cell r="D224">
            <v>223</v>
          </cell>
          <cell r="E224">
            <v>6</v>
          </cell>
        </row>
        <row r="225">
          <cell r="A225">
            <v>224</v>
          </cell>
          <cell r="B225" t="str">
            <v>المجادلة</v>
          </cell>
          <cell r="C225">
            <v>7</v>
          </cell>
          <cell r="D225">
            <v>224</v>
          </cell>
          <cell r="E225">
            <v>7</v>
          </cell>
        </row>
        <row r="226">
          <cell r="A226">
            <v>225</v>
          </cell>
          <cell r="B226" t="str">
            <v>المجادلة</v>
          </cell>
          <cell r="C226">
            <v>8</v>
          </cell>
          <cell r="D226">
            <v>225</v>
          </cell>
          <cell r="E226">
            <v>9</v>
          </cell>
        </row>
        <row r="227">
          <cell r="A227">
            <v>226</v>
          </cell>
          <cell r="B227" t="str">
            <v>المجادلة</v>
          </cell>
          <cell r="C227">
            <v>10</v>
          </cell>
          <cell r="D227">
            <v>226</v>
          </cell>
          <cell r="E227">
            <v>11</v>
          </cell>
        </row>
        <row r="228">
          <cell r="A228">
            <v>227</v>
          </cell>
          <cell r="B228" t="str">
            <v>المجادلة</v>
          </cell>
          <cell r="C228">
            <v>12</v>
          </cell>
          <cell r="D228">
            <v>227</v>
          </cell>
          <cell r="E228">
            <v>13</v>
          </cell>
        </row>
        <row r="229">
          <cell r="A229">
            <v>228</v>
          </cell>
          <cell r="B229" t="str">
            <v>المجادلة</v>
          </cell>
          <cell r="C229">
            <v>14</v>
          </cell>
          <cell r="D229">
            <v>228</v>
          </cell>
          <cell r="E229">
            <v>17</v>
          </cell>
        </row>
        <row r="230">
          <cell r="A230">
            <v>229</v>
          </cell>
          <cell r="B230" t="str">
            <v>المجادلة</v>
          </cell>
          <cell r="C230">
            <v>18</v>
          </cell>
          <cell r="D230">
            <v>229</v>
          </cell>
          <cell r="E230">
            <v>21</v>
          </cell>
        </row>
        <row r="231">
          <cell r="A231">
            <v>230</v>
          </cell>
          <cell r="B231" t="str">
            <v>المجادلة</v>
          </cell>
          <cell r="C231">
            <v>22</v>
          </cell>
          <cell r="D231">
            <v>230</v>
          </cell>
          <cell r="E231">
            <v>22</v>
          </cell>
        </row>
        <row r="232">
          <cell r="A232">
            <v>231</v>
          </cell>
          <cell r="B232" t="str">
            <v>الحديد</v>
          </cell>
          <cell r="C232">
            <v>1</v>
          </cell>
          <cell r="D232">
            <v>231</v>
          </cell>
          <cell r="E232">
            <v>3</v>
          </cell>
        </row>
        <row r="233">
          <cell r="A233">
            <v>232</v>
          </cell>
          <cell r="B233" t="str">
            <v>الحديد</v>
          </cell>
          <cell r="C233">
            <v>4</v>
          </cell>
          <cell r="D233">
            <v>232</v>
          </cell>
          <cell r="E233">
            <v>6</v>
          </cell>
        </row>
        <row r="234">
          <cell r="A234">
            <v>233</v>
          </cell>
          <cell r="B234" t="str">
            <v>الحديد</v>
          </cell>
          <cell r="C234">
            <v>7</v>
          </cell>
          <cell r="D234">
            <v>233</v>
          </cell>
          <cell r="E234">
            <v>9</v>
          </cell>
        </row>
        <row r="235">
          <cell r="A235">
            <v>234</v>
          </cell>
          <cell r="B235" t="str">
            <v>الحديد</v>
          </cell>
          <cell r="C235">
            <v>10</v>
          </cell>
          <cell r="D235">
            <v>234</v>
          </cell>
          <cell r="E235">
            <v>11</v>
          </cell>
        </row>
        <row r="236">
          <cell r="A236">
            <v>235</v>
          </cell>
          <cell r="B236" t="str">
            <v>الحديد</v>
          </cell>
          <cell r="C236">
            <v>12</v>
          </cell>
          <cell r="D236">
            <v>235</v>
          </cell>
          <cell r="E236">
            <v>13</v>
          </cell>
        </row>
        <row r="237">
          <cell r="A237">
            <v>236</v>
          </cell>
          <cell r="B237" t="str">
            <v>الحديد</v>
          </cell>
          <cell r="C237">
            <v>14</v>
          </cell>
          <cell r="D237">
            <v>236</v>
          </cell>
          <cell r="E237">
            <v>15</v>
          </cell>
        </row>
        <row r="238">
          <cell r="A238">
            <v>237</v>
          </cell>
          <cell r="B238" t="str">
            <v>الحديد</v>
          </cell>
          <cell r="C238">
            <v>16</v>
          </cell>
          <cell r="D238">
            <v>237</v>
          </cell>
          <cell r="E238">
            <v>18</v>
          </cell>
        </row>
        <row r="239">
          <cell r="A239">
            <v>238</v>
          </cell>
          <cell r="B239" t="str">
            <v>الحديد</v>
          </cell>
          <cell r="C239">
            <v>19</v>
          </cell>
          <cell r="D239">
            <v>238</v>
          </cell>
          <cell r="E239">
            <v>19</v>
          </cell>
        </row>
        <row r="240">
          <cell r="A240">
            <v>239</v>
          </cell>
          <cell r="B240" t="str">
            <v>الحديد</v>
          </cell>
          <cell r="C240">
            <v>20</v>
          </cell>
          <cell r="D240">
            <v>239</v>
          </cell>
          <cell r="E240">
            <v>20</v>
          </cell>
        </row>
        <row r="241">
          <cell r="A241">
            <v>240</v>
          </cell>
          <cell r="B241" t="str">
            <v>الحديد</v>
          </cell>
          <cell r="C241">
            <v>21</v>
          </cell>
          <cell r="D241">
            <v>240</v>
          </cell>
          <cell r="E241">
            <v>22</v>
          </cell>
        </row>
        <row r="242">
          <cell r="A242">
            <v>241</v>
          </cell>
          <cell r="B242" t="str">
            <v>الحديد</v>
          </cell>
          <cell r="C242">
            <v>23</v>
          </cell>
          <cell r="D242">
            <v>241</v>
          </cell>
          <cell r="E242">
            <v>24</v>
          </cell>
        </row>
        <row r="243">
          <cell r="A243">
            <v>242</v>
          </cell>
          <cell r="B243" t="str">
            <v>الحديد</v>
          </cell>
          <cell r="C243">
            <v>25</v>
          </cell>
          <cell r="D243">
            <v>242</v>
          </cell>
          <cell r="E243">
            <v>26</v>
          </cell>
        </row>
        <row r="244">
          <cell r="A244">
            <v>243</v>
          </cell>
          <cell r="B244" t="str">
            <v>الحديد</v>
          </cell>
          <cell r="C244">
            <v>27</v>
          </cell>
          <cell r="D244">
            <v>243</v>
          </cell>
          <cell r="E244">
            <v>27</v>
          </cell>
        </row>
        <row r="245">
          <cell r="A245">
            <v>244</v>
          </cell>
          <cell r="B245" t="str">
            <v>الحديد</v>
          </cell>
          <cell r="C245">
            <v>28</v>
          </cell>
          <cell r="D245">
            <v>244</v>
          </cell>
          <cell r="E245">
            <v>29</v>
          </cell>
        </row>
        <row r="246">
          <cell r="A246">
            <v>245</v>
          </cell>
          <cell r="B246" t="str">
            <v>الواقعة</v>
          </cell>
          <cell r="C246">
            <v>1</v>
          </cell>
          <cell r="D246">
            <v>245</v>
          </cell>
          <cell r="E246">
            <v>14</v>
          </cell>
        </row>
        <row r="247">
          <cell r="A247">
            <v>246</v>
          </cell>
          <cell r="B247" t="str">
            <v>الواقعة</v>
          </cell>
          <cell r="C247">
            <v>15</v>
          </cell>
          <cell r="D247">
            <v>246</v>
          </cell>
          <cell r="E247">
            <v>26</v>
          </cell>
        </row>
        <row r="248">
          <cell r="A248">
            <v>247</v>
          </cell>
          <cell r="B248" t="str">
            <v>الواقعة</v>
          </cell>
          <cell r="C248">
            <v>27</v>
          </cell>
          <cell r="D248">
            <v>247</v>
          </cell>
          <cell r="E248">
            <v>40</v>
          </cell>
        </row>
        <row r="249">
          <cell r="A249">
            <v>248</v>
          </cell>
          <cell r="B249" t="str">
            <v>الواقعة</v>
          </cell>
          <cell r="C249">
            <v>41</v>
          </cell>
          <cell r="D249">
            <v>248</v>
          </cell>
          <cell r="E249">
            <v>48</v>
          </cell>
        </row>
        <row r="250">
          <cell r="A250">
            <v>249</v>
          </cell>
          <cell r="B250" t="str">
            <v>الواقعة</v>
          </cell>
          <cell r="C250">
            <v>49</v>
          </cell>
          <cell r="D250">
            <v>249</v>
          </cell>
          <cell r="E250">
            <v>57</v>
          </cell>
        </row>
        <row r="251">
          <cell r="A251">
            <v>250</v>
          </cell>
          <cell r="B251" t="str">
            <v>الواقعة</v>
          </cell>
          <cell r="C251">
            <v>58</v>
          </cell>
          <cell r="D251">
            <v>250</v>
          </cell>
          <cell r="E251">
            <v>67</v>
          </cell>
        </row>
        <row r="252">
          <cell r="A252">
            <v>251</v>
          </cell>
          <cell r="B252" t="str">
            <v>الواقعة</v>
          </cell>
          <cell r="C252">
            <v>68</v>
          </cell>
          <cell r="D252">
            <v>251</v>
          </cell>
          <cell r="E252">
            <v>74</v>
          </cell>
        </row>
        <row r="253">
          <cell r="A253">
            <v>252</v>
          </cell>
          <cell r="B253" t="str">
            <v>الواقعة</v>
          </cell>
          <cell r="C253">
            <v>75</v>
          </cell>
          <cell r="D253">
            <v>252</v>
          </cell>
          <cell r="E253">
            <v>85</v>
          </cell>
        </row>
        <row r="254">
          <cell r="A254">
            <v>253</v>
          </cell>
          <cell r="B254" t="str">
            <v>الواقعة</v>
          </cell>
          <cell r="C254">
            <v>86</v>
          </cell>
          <cell r="D254">
            <v>253</v>
          </cell>
          <cell r="E254">
            <v>96</v>
          </cell>
        </row>
        <row r="255">
          <cell r="A255">
            <v>254</v>
          </cell>
          <cell r="B255" t="str">
            <v>الرحمن</v>
          </cell>
          <cell r="C255">
            <v>1</v>
          </cell>
          <cell r="D255">
            <v>254</v>
          </cell>
          <cell r="E255">
            <v>9</v>
          </cell>
        </row>
        <row r="256">
          <cell r="A256">
            <v>255</v>
          </cell>
          <cell r="B256" t="str">
            <v>الرحمن</v>
          </cell>
          <cell r="C256">
            <v>10</v>
          </cell>
          <cell r="D256">
            <v>255</v>
          </cell>
          <cell r="E256">
            <v>16</v>
          </cell>
        </row>
        <row r="257">
          <cell r="A257">
            <v>256</v>
          </cell>
          <cell r="B257" t="str">
            <v>الرحمن</v>
          </cell>
          <cell r="C257">
            <v>17</v>
          </cell>
          <cell r="D257">
            <v>256</v>
          </cell>
          <cell r="E257">
            <v>25</v>
          </cell>
        </row>
        <row r="258">
          <cell r="A258">
            <v>257</v>
          </cell>
          <cell r="B258" t="str">
            <v>الرحمن</v>
          </cell>
          <cell r="C258">
            <v>26</v>
          </cell>
          <cell r="D258">
            <v>257</v>
          </cell>
          <cell r="E258">
            <v>32</v>
          </cell>
        </row>
        <row r="259">
          <cell r="A259">
            <v>258</v>
          </cell>
          <cell r="B259" t="str">
            <v>الرحمن</v>
          </cell>
          <cell r="C259">
            <v>33</v>
          </cell>
          <cell r="D259">
            <v>258</v>
          </cell>
          <cell r="E259">
            <v>38</v>
          </cell>
        </row>
        <row r="260">
          <cell r="A260">
            <v>259</v>
          </cell>
          <cell r="B260" t="str">
            <v>الرحمن</v>
          </cell>
          <cell r="C260">
            <v>39</v>
          </cell>
          <cell r="D260">
            <v>259</v>
          </cell>
          <cell r="E260">
            <v>49</v>
          </cell>
        </row>
        <row r="261">
          <cell r="A261">
            <v>260</v>
          </cell>
          <cell r="B261" t="str">
            <v>الرحمن</v>
          </cell>
          <cell r="C261">
            <v>50</v>
          </cell>
          <cell r="D261">
            <v>260</v>
          </cell>
          <cell r="E261">
            <v>57</v>
          </cell>
        </row>
        <row r="262">
          <cell r="A262">
            <v>261</v>
          </cell>
          <cell r="B262" t="str">
            <v>الرحمن</v>
          </cell>
          <cell r="C262">
            <v>58</v>
          </cell>
          <cell r="D262">
            <v>261</v>
          </cell>
          <cell r="E262">
            <v>67</v>
          </cell>
        </row>
        <row r="263">
          <cell r="A263">
            <v>262</v>
          </cell>
          <cell r="B263" t="str">
            <v>الرحمن</v>
          </cell>
          <cell r="C263">
            <v>68</v>
          </cell>
          <cell r="D263">
            <v>262</v>
          </cell>
          <cell r="E263">
            <v>78</v>
          </cell>
        </row>
        <row r="264">
          <cell r="A264">
            <v>263</v>
          </cell>
          <cell r="B264" t="str">
            <v>القمر</v>
          </cell>
          <cell r="C264">
            <v>1</v>
          </cell>
          <cell r="D264">
            <v>263</v>
          </cell>
          <cell r="E264">
            <v>5</v>
          </cell>
        </row>
        <row r="265">
          <cell r="A265">
            <v>264</v>
          </cell>
          <cell r="B265" t="str">
            <v>القمر</v>
          </cell>
          <cell r="C265">
            <v>6</v>
          </cell>
          <cell r="D265">
            <v>264</v>
          </cell>
          <cell r="E265">
            <v>10</v>
          </cell>
        </row>
        <row r="266">
          <cell r="A266">
            <v>265</v>
          </cell>
          <cell r="B266" t="str">
            <v>القمر</v>
          </cell>
          <cell r="C266">
            <v>11</v>
          </cell>
          <cell r="D266">
            <v>265</v>
          </cell>
          <cell r="E266">
            <v>17</v>
          </cell>
        </row>
        <row r="267">
          <cell r="A267">
            <v>266</v>
          </cell>
          <cell r="B267" t="str">
            <v>القمر</v>
          </cell>
          <cell r="C267">
            <v>18</v>
          </cell>
          <cell r="D267">
            <v>266</v>
          </cell>
          <cell r="E267">
            <v>24</v>
          </cell>
        </row>
        <row r="268">
          <cell r="A268">
            <v>267</v>
          </cell>
          <cell r="B268" t="str">
            <v>القمر</v>
          </cell>
          <cell r="C268">
            <v>25</v>
          </cell>
          <cell r="D268">
            <v>267</v>
          </cell>
          <cell r="E268">
            <v>32</v>
          </cell>
        </row>
        <row r="269">
          <cell r="A269">
            <v>268</v>
          </cell>
          <cell r="B269" t="str">
            <v>القمر</v>
          </cell>
          <cell r="C269">
            <v>33</v>
          </cell>
          <cell r="D269">
            <v>268</v>
          </cell>
          <cell r="E269">
            <v>40</v>
          </cell>
        </row>
        <row r="270">
          <cell r="A270">
            <v>269</v>
          </cell>
          <cell r="B270" t="str">
            <v>القمر</v>
          </cell>
          <cell r="C270">
            <v>41</v>
          </cell>
          <cell r="D270">
            <v>269</v>
          </cell>
          <cell r="E270">
            <v>46</v>
          </cell>
        </row>
        <row r="271">
          <cell r="A271">
            <v>270</v>
          </cell>
          <cell r="B271" t="str">
            <v>القمر</v>
          </cell>
          <cell r="C271">
            <v>47</v>
          </cell>
          <cell r="D271">
            <v>270</v>
          </cell>
          <cell r="E271">
            <v>55</v>
          </cell>
        </row>
        <row r="272">
          <cell r="A272">
            <v>271</v>
          </cell>
          <cell r="B272" t="str">
            <v>النجم</v>
          </cell>
          <cell r="C272">
            <v>1</v>
          </cell>
          <cell r="D272">
            <v>271</v>
          </cell>
          <cell r="E272">
            <v>12</v>
          </cell>
        </row>
        <row r="273">
          <cell r="A273">
            <v>272</v>
          </cell>
          <cell r="B273" t="str">
            <v>النجم</v>
          </cell>
          <cell r="C273">
            <v>13</v>
          </cell>
          <cell r="D273">
            <v>272</v>
          </cell>
          <cell r="E273">
            <v>22</v>
          </cell>
        </row>
        <row r="274">
          <cell r="A274">
            <v>273</v>
          </cell>
          <cell r="B274" t="str">
            <v>النجم</v>
          </cell>
          <cell r="C274">
            <v>23</v>
          </cell>
          <cell r="D274">
            <v>273</v>
          </cell>
          <cell r="E274">
            <v>26</v>
          </cell>
        </row>
        <row r="275">
          <cell r="A275">
            <v>274</v>
          </cell>
          <cell r="B275" t="str">
            <v>النجم</v>
          </cell>
          <cell r="C275">
            <v>27</v>
          </cell>
          <cell r="D275">
            <v>274</v>
          </cell>
          <cell r="E275">
            <v>30</v>
          </cell>
        </row>
        <row r="276">
          <cell r="A276">
            <v>275</v>
          </cell>
          <cell r="B276" t="str">
            <v>النجم</v>
          </cell>
          <cell r="C276">
            <v>31</v>
          </cell>
          <cell r="D276">
            <v>275</v>
          </cell>
          <cell r="E276">
            <v>32</v>
          </cell>
        </row>
        <row r="277">
          <cell r="A277">
            <v>276</v>
          </cell>
          <cell r="B277" t="str">
            <v>النجم</v>
          </cell>
          <cell r="C277">
            <v>33</v>
          </cell>
          <cell r="D277">
            <v>276</v>
          </cell>
          <cell r="E277">
            <v>41</v>
          </cell>
        </row>
        <row r="278">
          <cell r="A278">
            <v>277</v>
          </cell>
          <cell r="B278" t="str">
            <v>النجم</v>
          </cell>
          <cell r="C278">
            <v>42</v>
          </cell>
          <cell r="D278">
            <v>277</v>
          </cell>
          <cell r="E278">
            <v>52</v>
          </cell>
        </row>
        <row r="279">
          <cell r="A279">
            <v>278</v>
          </cell>
          <cell r="B279" t="str">
            <v>النجم</v>
          </cell>
          <cell r="C279">
            <v>53</v>
          </cell>
          <cell r="D279">
            <v>278</v>
          </cell>
          <cell r="E279">
            <v>62</v>
          </cell>
        </row>
        <row r="280">
          <cell r="A280">
            <v>279</v>
          </cell>
          <cell r="B280" t="str">
            <v>الطور</v>
          </cell>
          <cell r="C280">
            <v>1</v>
          </cell>
          <cell r="D280">
            <v>279</v>
          </cell>
          <cell r="E280">
            <v>10</v>
          </cell>
        </row>
        <row r="281">
          <cell r="A281">
            <v>280</v>
          </cell>
          <cell r="B281" t="str">
            <v>الطور</v>
          </cell>
          <cell r="C281">
            <v>11</v>
          </cell>
          <cell r="D281">
            <v>280</v>
          </cell>
          <cell r="E281">
            <v>16</v>
          </cell>
        </row>
        <row r="282">
          <cell r="A282">
            <v>281</v>
          </cell>
          <cell r="B282" t="str">
            <v>الطور</v>
          </cell>
          <cell r="C282">
            <v>17</v>
          </cell>
          <cell r="D282">
            <v>281</v>
          </cell>
          <cell r="E282">
            <v>20</v>
          </cell>
        </row>
        <row r="283">
          <cell r="A283">
            <v>282</v>
          </cell>
          <cell r="B283" t="str">
            <v>الطور</v>
          </cell>
          <cell r="C283">
            <v>21</v>
          </cell>
          <cell r="D283">
            <v>282</v>
          </cell>
          <cell r="E283">
            <v>24</v>
          </cell>
        </row>
        <row r="284">
          <cell r="A284">
            <v>283</v>
          </cell>
          <cell r="B284" t="str">
            <v>الطور</v>
          </cell>
          <cell r="C284">
            <v>25</v>
          </cell>
          <cell r="D284">
            <v>283</v>
          </cell>
          <cell r="E284">
            <v>29</v>
          </cell>
        </row>
        <row r="285">
          <cell r="A285">
            <v>284</v>
          </cell>
          <cell r="B285" t="str">
            <v>الطور</v>
          </cell>
          <cell r="C285">
            <v>30</v>
          </cell>
          <cell r="D285">
            <v>284</v>
          </cell>
          <cell r="E285">
            <v>35</v>
          </cell>
        </row>
        <row r="286">
          <cell r="A286">
            <v>285</v>
          </cell>
          <cell r="B286" t="str">
            <v>الطور</v>
          </cell>
          <cell r="C286">
            <v>36</v>
          </cell>
          <cell r="D286">
            <v>285</v>
          </cell>
          <cell r="E286">
            <v>42</v>
          </cell>
        </row>
        <row r="287">
          <cell r="A287">
            <v>286</v>
          </cell>
          <cell r="B287" t="str">
            <v>الطور</v>
          </cell>
          <cell r="C287">
            <v>43</v>
          </cell>
          <cell r="D287">
            <v>286</v>
          </cell>
          <cell r="E287">
            <v>46</v>
          </cell>
        </row>
        <row r="288">
          <cell r="A288">
            <v>287</v>
          </cell>
          <cell r="B288" t="str">
            <v>الطور</v>
          </cell>
          <cell r="C288">
            <v>47</v>
          </cell>
          <cell r="D288">
            <v>287</v>
          </cell>
          <cell r="E288">
            <v>49</v>
          </cell>
        </row>
        <row r="289">
          <cell r="A289">
            <v>288</v>
          </cell>
          <cell r="B289" t="str">
            <v>الذاريات</v>
          </cell>
          <cell r="C289">
            <v>1</v>
          </cell>
          <cell r="D289">
            <v>288</v>
          </cell>
          <cell r="E289">
            <v>14</v>
          </cell>
        </row>
        <row r="290">
          <cell r="A290">
            <v>289</v>
          </cell>
          <cell r="B290" t="str">
            <v>الذاريات</v>
          </cell>
          <cell r="C290">
            <v>15</v>
          </cell>
          <cell r="D290">
            <v>289</v>
          </cell>
          <cell r="E290">
            <v>23</v>
          </cell>
        </row>
        <row r="291">
          <cell r="A291">
            <v>290</v>
          </cell>
          <cell r="B291" t="str">
            <v>الذاريات</v>
          </cell>
          <cell r="C291">
            <v>24</v>
          </cell>
          <cell r="D291">
            <v>290</v>
          </cell>
          <cell r="E291">
            <v>30</v>
          </cell>
        </row>
        <row r="292">
          <cell r="A292">
            <v>291</v>
          </cell>
          <cell r="B292" t="str">
            <v>الذاريات</v>
          </cell>
          <cell r="C292">
            <v>31</v>
          </cell>
          <cell r="D292">
            <v>291</v>
          </cell>
          <cell r="E292">
            <v>37</v>
          </cell>
        </row>
        <row r="293">
          <cell r="A293">
            <v>292</v>
          </cell>
          <cell r="B293" t="str">
            <v>الذاريات</v>
          </cell>
          <cell r="C293">
            <v>38</v>
          </cell>
          <cell r="D293">
            <v>292</v>
          </cell>
          <cell r="E293">
            <v>42</v>
          </cell>
        </row>
        <row r="294">
          <cell r="A294">
            <v>293</v>
          </cell>
          <cell r="B294" t="str">
            <v>الذاريات</v>
          </cell>
          <cell r="C294">
            <v>43</v>
          </cell>
          <cell r="D294">
            <v>293</v>
          </cell>
          <cell r="E294">
            <v>48</v>
          </cell>
        </row>
        <row r="295">
          <cell r="A295">
            <v>294</v>
          </cell>
          <cell r="B295" t="str">
            <v>الذاريات</v>
          </cell>
          <cell r="C295">
            <v>49</v>
          </cell>
          <cell r="D295">
            <v>294</v>
          </cell>
          <cell r="E295">
            <v>55</v>
          </cell>
        </row>
        <row r="296">
          <cell r="A296">
            <v>295</v>
          </cell>
          <cell r="B296" t="str">
            <v>الذاريات</v>
          </cell>
          <cell r="C296">
            <v>56</v>
          </cell>
          <cell r="D296">
            <v>295</v>
          </cell>
          <cell r="E296">
            <v>60</v>
          </cell>
        </row>
        <row r="297">
          <cell r="A297">
            <v>296</v>
          </cell>
          <cell r="B297" t="str">
            <v>ق</v>
          </cell>
          <cell r="C297">
            <v>1</v>
          </cell>
          <cell r="D297">
            <v>296</v>
          </cell>
          <cell r="E297">
            <v>5</v>
          </cell>
        </row>
        <row r="298">
          <cell r="A298">
            <v>297</v>
          </cell>
          <cell r="B298" t="str">
            <v>ق</v>
          </cell>
          <cell r="C298">
            <v>6</v>
          </cell>
          <cell r="D298">
            <v>297</v>
          </cell>
          <cell r="E298">
            <v>9</v>
          </cell>
        </row>
        <row r="299">
          <cell r="A299">
            <v>298</v>
          </cell>
          <cell r="B299" t="str">
            <v>ق</v>
          </cell>
          <cell r="C299">
            <v>10</v>
          </cell>
          <cell r="D299">
            <v>298</v>
          </cell>
          <cell r="E299">
            <v>15</v>
          </cell>
        </row>
        <row r="300">
          <cell r="A300">
            <v>299</v>
          </cell>
          <cell r="B300" t="str">
            <v>ق</v>
          </cell>
          <cell r="C300">
            <v>16</v>
          </cell>
          <cell r="D300">
            <v>299</v>
          </cell>
          <cell r="E300">
            <v>20</v>
          </cell>
        </row>
        <row r="301">
          <cell r="A301">
            <v>300</v>
          </cell>
          <cell r="B301" t="str">
            <v>ق</v>
          </cell>
          <cell r="C301">
            <v>21</v>
          </cell>
          <cell r="D301">
            <v>300</v>
          </cell>
          <cell r="E301">
            <v>26</v>
          </cell>
        </row>
        <row r="302">
          <cell r="A302">
            <v>301</v>
          </cell>
          <cell r="B302" t="str">
            <v>ق</v>
          </cell>
          <cell r="C302">
            <v>27</v>
          </cell>
          <cell r="D302">
            <v>301</v>
          </cell>
          <cell r="E302">
            <v>32</v>
          </cell>
        </row>
        <row r="303">
          <cell r="A303">
            <v>302</v>
          </cell>
          <cell r="B303" t="str">
            <v>ق</v>
          </cell>
          <cell r="C303">
            <v>33</v>
          </cell>
          <cell r="D303">
            <v>302</v>
          </cell>
          <cell r="E303">
            <v>37</v>
          </cell>
        </row>
        <row r="304">
          <cell r="A304">
            <v>303</v>
          </cell>
          <cell r="B304" t="str">
            <v>ق</v>
          </cell>
          <cell r="C304">
            <v>38</v>
          </cell>
          <cell r="D304">
            <v>303</v>
          </cell>
          <cell r="E304">
            <v>40</v>
          </cell>
        </row>
        <row r="305">
          <cell r="A305">
            <v>304</v>
          </cell>
          <cell r="B305" t="str">
            <v>ق</v>
          </cell>
          <cell r="C305">
            <v>41</v>
          </cell>
          <cell r="D305">
            <v>304</v>
          </cell>
          <cell r="E305">
            <v>45</v>
          </cell>
        </row>
        <row r="306">
          <cell r="A306">
            <v>305</v>
          </cell>
          <cell r="B306" t="str">
            <v>الحجرات</v>
          </cell>
          <cell r="C306">
            <v>1</v>
          </cell>
          <cell r="D306">
            <v>305</v>
          </cell>
          <cell r="E306">
            <v>2</v>
          </cell>
        </row>
        <row r="307">
          <cell r="A307">
            <v>306</v>
          </cell>
          <cell r="B307" t="str">
            <v>الحجرات</v>
          </cell>
          <cell r="C307">
            <v>3</v>
          </cell>
          <cell r="D307">
            <v>306</v>
          </cell>
          <cell r="E307">
            <v>5</v>
          </cell>
        </row>
        <row r="308">
          <cell r="A308">
            <v>307</v>
          </cell>
          <cell r="B308" t="str">
            <v>الحجرات</v>
          </cell>
          <cell r="C308">
            <v>6</v>
          </cell>
          <cell r="D308">
            <v>307</v>
          </cell>
          <cell r="E308">
            <v>8</v>
          </cell>
        </row>
        <row r="309">
          <cell r="A309">
            <v>308</v>
          </cell>
          <cell r="B309" t="str">
            <v>الحجرات</v>
          </cell>
          <cell r="C309">
            <v>9</v>
          </cell>
          <cell r="D309">
            <v>308</v>
          </cell>
          <cell r="E309">
            <v>10</v>
          </cell>
        </row>
        <row r="310">
          <cell r="A310">
            <v>309</v>
          </cell>
          <cell r="B310" t="str">
            <v>الحجرات</v>
          </cell>
          <cell r="C310">
            <v>11</v>
          </cell>
          <cell r="D310">
            <v>309</v>
          </cell>
        </row>
        <row r="311">
          <cell r="A311">
            <v>310</v>
          </cell>
          <cell r="B311" t="str">
            <v>الحجرات</v>
          </cell>
          <cell r="C311">
            <v>12</v>
          </cell>
          <cell r="D311">
            <v>310</v>
          </cell>
          <cell r="E311">
            <v>13</v>
          </cell>
        </row>
        <row r="312">
          <cell r="A312">
            <v>311</v>
          </cell>
          <cell r="B312" t="str">
            <v>الحجرات</v>
          </cell>
          <cell r="C312">
            <v>14</v>
          </cell>
          <cell r="D312">
            <v>311</v>
          </cell>
          <cell r="E312">
            <v>15</v>
          </cell>
        </row>
        <row r="313">
          <cell r="A313">
            <v>312</v>
          </cell>
          <cell r="B313" t="str">
            <v>الحجرات</v>
          </cell>
          <cell r="C313">
            <v>16</v>
          </cell>
          <cell r="D313">
            <v>312</v>
          </cell>
          <cell r="E313">
            <v>18</v>
          </cell>
        </row>
        <row r="314">
          <cell r="A314">
            <v>313</v>
          </cell>
          <cell r="B314" t="str">
            <v>الفتح</v>
          </cell>
          <cell r="C314">
            <v>1</v>
          </cell>
          <cell r="D314">
            <v>313</v>
          </cell>
          <cell r="E314">
            <v>4</v>
          </cell>
        </row>
        <row r="315">
          <cell r="A315">
            <v>314</v>
          </cell>
          <cell r="B315" t="str">
            <v>الفتح</v>
          </cell>
          <cell r="C315">
            <v>5</v>
          </cell>
          <cell r="D315">
            <v>314</v>
          </cell>
          <cell r="E315">
            <v>6</v>
          </cell>
        </row>
        <row r="316">
          <cell r="A316">
            <v>315</v>
          </cell>
          <cell r="B316" t="str">
            <v>الفتح</v>
          </cell>
          <cell r="C316">
            <v>7</v>
          </cell>
          <cell r="D316">
            <v>315</v>
          </cell>
          <cell r="E316">
            <v>10</v>
          </cell>
        </row>
        <row r="317">
          <cell r="A317">
            <v>316</v>
          </cell>
          <cell r="B317" t="str">
            <v>الفتح</v>
          </cell>
          <cell r="C317">
            <v>11</v>
          </cell>
          <cell r="D317">
            <v>316</v>
          </cell>
          <cell r="E317">
            <v>11</v>
          </cell>
        </row>
        <row r="318">
          <cell r="A318">
            <v>317</v>
          </cell>
          <cell r="B318" t="str">
            <v>الفتح</v>
          </cell>
          <cell r="C318">
            <v>12</v>
          </cell>
          <cell r="D318">
            <v>317</v>
          </cell>
          <cell r="E318">
            <v>14</v>
          </cell>
        </row>
        <row r="319">
          <cell r="A319">
            <v>318</v>
          </cell>
          <cell r="B319" t="str">
            <v>الفتح</v>
          </cell>
          <cell r="C319">
            <v>15</v>
          </cell>
          <cell r="D319">
            <v>318</v>
          </cell>
          <cell r="E319">
            <v>15</v>
          </cell>
        </row>
        <row r="320">
          <cell r="A320">
            <v>319</v>
          </cell>
          <cell r="B320" t="str">
            <v>الفتح</v>
          </cell>
          <cell r="C320">
            <v>16</v>
          </cell>
          <cell r="D320">
            <v>319</v>
          </cell>
          <cell r="E320">
            <v>17</v>
          </cell>
        </row>
        <row r="321">
          <cell r="A321">
            <v>320</v>
          </cell>
          <cell r="B321" t="str">
            <v>الفتح</v>
          </cell>
          <cell r="C321">
            <v>18</v>
          </cell>
          <cell r="D321">
            <v>320</v>
          </cell>
          <cell r="E321">
            <v>20</v>
          </cell>
        </row>
        <row r="322">
          <cell r="A322">
            <v>321</v>
          </cell>
          <cell r="B322" t="str">
            <v>الفتح</v>
          </cell>
          <cell r="C322">
            <v>21</v>
          </cell>
          <cell r="D322">
            <v>321</v>
          </cell>
          <cell r="E322">
            <v>24</v>
          </cell>
        </row>
        <row r="323">
          <cell r="A323">
            <v>322</v>
          </cell>
          <cell r="B323" t="str">
            <v>الفتح</v>
          </cell>
          <cell r="C323">
            <v>25</v>
          </cell>
          <cell r="D323">
            <v>322</v>
          </cell>
          <cell r="E323">
            <v>25</v>
          </cell>
        </row>
        <row r="324">
          <cell r="A324">
            <v>323</v>
          </cell>
          <cell r="B324" t="str">
            <v>الفتح</v>
          </cell>
          <cell r="C324">
            <v>26</v>
          </cell>
          <cell r="D324">
            <v>323</v>
          </cell>
          <cell r="E324">
            <v>26</v>
          </cell>
        </row>
        <row r="325">
          <cell r="A325">
            <v>324</v>
          </cell>
          <cell r="B325" t="str">
            <v>الفتح</v>
          </cell>
          <cell r="C325">
            <v>27</v>
          </cell>
          <cell r="D325">
            <v>324</v>
          </cell>
          <cell r="E325">
            <v>28</v>
          </cell>
        </row>
        <row r="326">
          <cell r="A326">
            <v>325</v>
          </cell>
          <cell r="B326" t="str">
            <v>الفتح</v>
          </cell>
          <cell r="C326">
            <v>29</v>
          </cell>
          <cell r="D326">
            <v>325</v>
          </cell>
          <cell r="E326">
            <v>29</v>
          </cell>
        </row>
        <row r="327">
          <cell r="A327">
            <v>326</v>
          </cell>
          <cell r="B327" t="str">
            <v>محمد</v>
          </cell>
          <cell r="C327">
            <v>1</v>
          </cell>
          <cell r="D327">
            <v>326</v>
          </cell>
          <cell r="E327">
            <v>3</v>
          </cell>
        </row>
        <row r="328">
          <cell r="A328">
            <v>327</v>
          </cell>
          <cell r="B328" t="str">
            <v>محمد</v>
          </cell>
          <cell r="C328">
            <v>4</v>
          </cell>
          <cell r="D328">
            <v>327</v>
          </cell>
          <cell r="E328">
            <v>6</v>
          </cell>
        </row>
        <row r="329">
          <cell r="A329">
            <v>328</v>
          </cell>
          <cell r="B329" t="str">
            <v>محمد</v>
          </cell>
          <cell r="C329">
            <v>7</v>
          </cell>
          <cell r="D329">
            <v>328</v>
          </cell>
          <cell r="E329">
            <v>11</v>
          </cell>
        </row>
        <row r="330">
          <cell r="A330">
            <v>329</v>
          </cell>
          <cell r="B330" t="str">
            <v>محمد</v>
          </cell>
          <cell r="C330">
            <v>12</v>
          </cell>
          <cell r="D330">
            <v>329</v>
          </cell>
          <cell r="E330">
            <v>14</v>
          </cell>
        </row>
        <row r="331">
          <cell r="A331">
            <v>330</v>
          </cell>
          <cell r="B331" t="str">
            <v>محمد</v>
          </cell>
          <cell r="C331">
            <v>15</v>
          </cell>
          <cell r="D331">
            <v>330</v>
          </cell>
          <cell r="E331">
            <v>15</v>
          </cell>
        </row>
        <row r="332">
          <cell r="A332">
            <v>331</v>
          </cell>
          <cell r="B332" t="str">
            <v>محمد</v>
          </cell>
          <cell r="C332">
            <v>16</v>
          </cell>
          <cell r="D332">
            <v>331</v>
          </cell>
          <cell r="E332">
            <v>18</v>
          </cell>
        </row>
        <row r="333">
          <cell r="A333">
            <v>332</v>
          </cell>
          <cell r="B333" t="str">
            <v>محمد</v>
          </cell>
          <cell r="C333">
            <v>19</v>
          </cell>
          <cell r="D333">
            <v>332</v>
          </cell>
          <cell r="E333">
            <v>20</v>
          </cell>
        </row>
        <row r="334">
          <cell r="A334">
            <v>333</v>
          </cell>
          <cell r="B334" t="str">
            <v>محمد</v>
          </cell>
          <cell r="C334">
            <v>21</v>
          </cell>
          <cell r="D334">
            <v>333</v>
          </cell>
          <cell r="E334">
            <v>24</v>
          </cell>
        </row>
        <row r="335">
          <cell r="A335">
            <v>334</v>
          </cell>
          <cell r="B335" t="str">
            <v>محمد</v>
          </cell>
          <cell r="C335">
            <v>25</v>
          </cell>
          <cell r="D335">
            <v>334</v>
          </cell>
          <cell r="E335">
            <v>28</v>
          </cell>
        </row>
        <row r="336">
          <cell r="A336">
            <v>335</v>
          </cell>
          <cell r="B336" t="str">
            <v>محمد</v>
          </cell>
          <cell r="C336">
            <v>29</v>
          </cell>
          <cell r="D336">
            <v>335</v>
          </cell>
          <cell r="E336">
            <v>32</v>
          </cell>
        </row>
        <row r="337">
          <cell r="A337">
            <v>336</v>
          </cell>
          <cell r="B337" t="str">
            <v>محمد</v>
          </cell>
          <cell r="C337">
            <v>33</v>
          </cell>
          <cell r="D337">
            <v>336</v>
          </cell>
          <cell r="E337">
            <v>36</v>
          </cell>
        </row>
        <row r="338">
          <cell r="A338">
            <v>337</v>
          </cell>
          <cell r="B338" t="str">
            <v>محمد</v>
          </cell>
          <cell r="C338">
            <v>37</v>
          </cell>
          <cell r="D338">
            <v>337</v>
          </cell>
          <cell r="E338">
            <v>38</v>
          </cell>
        </row>
        <row r="339">
          <cell r="A339">
            <v>338</v>
          </cell>
          <cell r="B339" t="str">
            <v>الأحقاف</v>
          </cell>
          <cell r="C339">
            <v>1</v>
          </cell>
          <cell r="D339">
            <v>338</v>
          </cell>
          <cell r="E339">
            <v>4</v>
          </cell>
        </row>
        <row r="340">
          <cell r="A340">
            <v>339</v>
          </cell>
          <cell r="B340" t="str">
            <v>الأحقاف</v>
          </cell>
          <cell r="C340">
            <v>5</v>
          </cell>
          <cell r="D340">
            <v>339</v>
          </cell>
          <cell r="E340">
            <v>7</v>
          </cell>
        </row>
        <row r="341">
          <cell r="A341">
            <v>340</v>
          </cell>
          <cell r="B341" t="str">
            <v>الأحقاف</v>
          </cell>
          <cell r="C341">
            <v>8</v>
          </cell>
          <cell r="D341">
            <v>340</v>
          </cell>
          <cell r="E341">
            <v>9</v>
          </cell>
        </row>
        <row r="342">
          <cell r="A342">
            <v>341</v>
          </cell>
          <cell r="B342" t="str">
            <v>الأحقاف</v>
          </cell>
          <cell r="C342">
            <v>10</v>
          </cell>
          <cell r="D342">
            <v>341</v>
          </cell>
          <cell r="E342">
            <v>11</v>
          </cell>
        </row>
        <row r="343">
          <cell r="A343">
            <v>342</v>
          </cell>
          <cell r="B343" t="str">
            <v>الأحقاف</v>
          </cell>
          <cell r="C343">
            <v>12</v>
          </cell>
          <cell r="D343">
            <v>342</v>
          </cell>
          <cell r="E343">
            <v>14</v>
          </cell>
        </row>
        <row r="344">
          <cell r="A344">
            <v>343</v>
          </cell>
          <cell r="B344" t="str">
            <v>الأحقاف</v>
          </cell>
          <cell r="C344">
            <v>15</v>
          </cell>
          <cell r="D344">
            <v>343</v>
          </cell>
          <cell r="E344">
            <v>16</v>
          </cell>
        </row>
        <row r="345">
          <cell r="A345">
            <v>344</v>
          </cell>
          <cell r="B345" t="str">
            <v>الأحقاف</v>
          </cell>
          <cell r="C345">
            <v>17</v>
          </cell>
          <cell r="D345">
            <v>344</v>
          </cell>
          <cell r="E345">
            <v>19</v>
          </cell>
        </row>
        <row r="346">
          <cell r="A346">
            <v>345</v>
          </cell>
          <cell r="B346" t="str">
            <v>الأحقاف</v>
          </cell>
          <cell r="C346">
            <v>20</v>
          </cell>
          <cell r="D346">
            <v>345</v>
          </cell>
          <cell r="E346">
            <v>22</v>
          </cell>
        </row>
        <row r="347">
          <cell r="A347">
            <v>346</v>
          </cell>
          <cell r="B347" t="str">
            <v>الأحقاف</v>
          </cell>
          <cell r="C347">
            <v>23</v>
          </cell>
          <cell r="D347">
            <v>346</v>
          </cell>
          <cell r="E347">
            <v>25</v>
          </cell>
        </row>
        <row r="348">
          <cell r="A348">
            <v>347</v>
          </cell>
          <cell r="B348" t="str">
            <v>الأحقاف</v>
          </cell>
          <cell r="C348">
            <v>26</v>
          </cell>
          <cell r="D348">
            <v>347</v>
          </cell>
          <cell r="E348">
            <v>28</v>
          </cell>
        </row>
        <row r="349">
          <cell r="A349">
            <v>348</v>
          </cell>
          <cell r="B349" t="str">
            <v>الأحقاف</v>
          </cell>
          <cell r="C349">
            <v>29</v>
          </cell>
          <cell r="D349">
            <v>348</v>
          </cell>
          <cell r="E349">
            <v>30</v>
          </cell>
        </row>
        <row r="350">
          <cell r="A350">
            <v>349</v>
          </cell>
          <cell r="B350" t="str">
            <v>الأحقاف</v>
          </cell>
          <cell r="C350">
            <v>31</v>
          </cell>
          <cell r="D350">
            <v>349</v>
          </cell>
          <cell r="E350">
            <v>33</v>
          </cell>
        </row>
        <row r="351">
          <cell r="A351">
            <v>350</v>
          </cell>
          <cell r="B351" t="str">
            <v>الأحقاف</v>
          </cell>
          <cell r="C351">
            <v>34</v>
          </cell>
          <cell r="D351">
            <v>350</v>
          </cell>
          <cell r="E351">
            <v>35</v>
          </cell>
        </row>
        <row r="352">
          <cell r="A352">
            <v>351</v>
          </cell>
          <cell r="B352" t="str">
            <v>الجاثية</v>
          </cell>
          <cell r="C352">
            <v>1</v>
          </cell>
          <cell r="D352">
            <v>351</v>
          </cell>
          <cell r="E352">
            <v>5</v>
          </cell>
        </row>
        <row r="353">
          <cell r="A353">
            <v>352</v>
          </cell>
          <cell r="B353" t="str">
            <v>الجاثية</v>
          </cell>
          <cell r="C353">
            <v>6</v>
          </cell>
          <cell r="D353">
            <v>352</v>
          </cell>
          <cell r="E353">
            <v>10</v>
          </cell>
        </row>
        <row r="354">
          <cell r="A354">
            <v>353</v>
          </cell>
          <cell r="B354" t="str">
            <v>الجاثية</v>
          </cell>
          <cell r="C354">
            <v>11</v>
          </cell>
          <cell r="D354">
            <v>353</v>
          </cell>
          <cell r="E354">
            <v>13</v>
          </cell>
        </row>
        <row r="355">
          <cell r="A355">
            <v>354</v>
          </cell>
          <cell r="B355" t="str">
            <v>الجاثية</v>
          </cell>
          <cell r="C355">
            <v>14</v>
          </cell>
          <cell r="D355">
            <v>354</v>
          </cell>
          <cell r="E355">
            <v>16</v>
          </cell>
        </row>
        <row r="356">
          <cell r="A356">
            <v>355</v>
          </cell>
          <cell r="B356" t="str">
            <v>الجاثية</v>
          </cell>
          <cell r="C356">
            <v>17</v>
          </cell>
          <cell r="D356">
            <v>355</v>
          </cell>
          <cell r="E356">
            <v>19</v>
          </cell>
        </row>
        <row r="357">
          <cell r="A357">
            <v>356</v>
          </cell>
          <cell r="B357" t="str">
            <v>الجاثية</v>
          </cell>
          <cell r="C357">
            <v>20</v>
          </cell>
          <cell r="D357">
            <v>356</v>
          </cell>
          <cell r="E357">
            <v>22</v>
          </cell>
        </row>
        <row r="358">
          <cell r="A358">
            <v>357</v>
          </cell>
          <cell r="B358" t="str">
            <v>الجاثية</v>
          </cell>
          <cell r="C358">
            <v>23</v>
          </cell>
          <cell r="D358">
            <v>357</v>
          </cell>
          <cell r="E358">
            <v>25</v>
          </cell>
        </row>
        <row r="359">
          <cell r="A359">
            <v>358</v>
          </cell>
          <cell r="B359" t="str">
            <v>الجاثية</v>
          </cell>
          <cell r="C359">
            <v>26</v>
          </cell>
          <cell r="D359">
            <v>358</v>
          </cell>
          <cell r="E359">
            <v>28</v>
          </cell>
        </row>
        <row r="360">
          <cell r="A360">
            <v>359</v>
          </cell>
          <cell r="B360" t="str">
            <v>الجاثية</v>
          </cell>
          <cell r="C360">
            <v>29</v>
          </cell>
          <cell r="D360">
            <v>359</v>
          </cell>
          <cell r="E360">
            <v>32</v>
          </cell>
        </row>
        <row r="361">
          <cell r="A361">
            <v>360</v>
          </cell>
          <cell r="B361" t="str">
            <v>الجاثية</v>
          </cell>
          <cell r="C361">
            <v>33</v>
          </cell>
          <cell r="D361">
            <v>360</v>
          </cell>
          <cell r="E361">
            <v>37</v>
          </cell>
        </row>
        <row r="362">
          <cell r="A362">
            <v>361</v>
          </cell>
          <cell r="B362" t="str">
            <v>الدخان</v>
          </cell>
          <cell r="C362">
            <v>1</v>
          </cell>
          <cell r="D362">
            <v>361</v>
          </cell>
          <cell r="E362">
            <v>7</v>
          </cell>
        </row>
        <row r="363">
          <cell r="A363">
            <v>362</v>
          </cell>
          <cell r="B363" t="str">
            <v>الدخان</v>
          </cell>
          <cell r="C363">
            <v>8</v>
          </cell>
          <cell r="D363">
            <v>362</v>
          </cell>
          <cell r="E363">
            <v>13</v>
          </cell>
        </row>
        <row r="364">
          <cell r="A364">
            <v>363</v>
          </cell>
          <cell r="B364" t="str">
            <v>الدخان</v>
          </cell>
          <cell r="C364">
            <v>14</v>
          </cell>
          <cell r="D364">
            <v>363</v>
          </cell>
          <cell r="E364">
            <v>18</v>
          </cell>
        </row>
        <row r="365">
          <cell r="A365">
            <v>364</v>
          </cell>
          <cell r="B365" t="str">
            <v>الدخان</v>
          </cell>
          <cell r="C365">
            <v>19</v>
          </cell>
          <cell r="D365">
            <v>364</v>
          </cell>
          <cell r="E365">
            <v>26</v>
          </cell>
        </row>
        <row r="366">
          <cell r="A366">
            <v>365</v>
          </cell>
          <cell r="B366" t="str">
            <v>الدخان</v>
          </cell>
          <cell r="C366">
            <v>27</v>
          </cell>
          <cell r="D366">
            <v>365</v>
          </cell>
          <cell r="E366">
            <v>33</v>
          </cell>
        </row>
        <row r="367">
          <cell r="A367">
            <v>366</v>
          </cell>
          <cell r="B367" t="str">
            <v>الدخان</v>
          </cell>
          <cell r="C367">
            <v>34</v>
          </cell>
          <cell r="D367">
            <v>366</v>
          </cell>
          <cell r="E367">
            <v>39</v>
          </cell>
        </row>
        <row r="368">
          <cell r="A368">
            <v>367</v>
          </cell>
          <cell r="B368" t="str">
            <v>الدخان</v>
          </cell>
          <cell r="C368">
            <v>40</v>
          </cell>
          <cell r="D368">
            <v>367</v>
          </cell>
          <cell r="E368">
            <v>46</v>
          </cell>
        </row>
        <row r="369">
          <cell r="A369">
            <v>368</v>
          </cell>
          <cell r="B369" t="str">
            <v>الدخان</v>
          </cell>
          <cell r="C369">
            <v>47</v>
          </cell>
          <cell r="D369">
            <v>368</v>
          </cell>
          <cell r="E369">
            <v>53</v>
          </cell>
        </row>
        <row r="370">
          <cell r="A370">
            <v>369</v>
          </cell>
          <cell r="B370" t="str">
            <v>الدخان</v>
          </cell>
          <cell r="C370">
            <v>54</v>
          </cell>
          <cell r="D370">
            <v>369</v>
          </cell>
          <cell r="E370">
            <v>59</v>
          </cell>
        </row>
        <row r="371">
          <cell r="A371">
            <v>370</v>
          </cell>
          <cell r="B371" t="str">
            <v>الزخرف</v>
          </cell>
          <cell r="C371">
            <v>1</v>
          </cell>
          <cell r="D371">
            <v>370</v>
          </cell>
          <cell r="E371">
            <v>5</v>
          </cell>
        </row>
        <row r="372">
          <cell r="A372">
            <v>371</v>
          </cell>
          <cell r="B372" t="str">
            <v>الزخرف</v>
          </cell>
          <cell r="C372">
            <v>6</v>
          </cell>
          <cell r="D372">
            <v>371</v>
          </cell>
          <cell r="E372">
            <v>9</v>
          </cell>
        </row>
        <row r="373">
          <cell r="A373">
            <v>372</v>
          </cell>
          <cell r="B373" t="str">
            <v>الزخرف</v>
          </cell>
          <cell r="C373">
            <v>10</v>
          </cell>
          <cell r="D373">
            <v>372</v>
          </cell>
          <cell r="E373">
            <v>12</v>
          </cell>
        </row>
        <row r="374">
          <cell r="A374">
            <v>373</v>
          </cell>
          <cell r="B374" t="str">
            <v>الزخرف</v>
          </cell>
          <cell r="C374">
            <v>13</v>
          </cell>
          <cell r="D374">
            <v>373</v>
          </cell>
          <cell r="E374">
            <v>15</v>
          </cell>
        </row>
        <row r="375">
          <cell r="A375">
            <v>374</v>
          </cell>
          <cell r="B375" t="str">
            <v>الزخرف</v>
          </cell>
          <cell r="C375">
            <v>16</v>
          </cell>
          <cell r="D375">
            <v>374</v>
          </cell>
          <cell r="E375">
            <v>19</v>
          </cell>
        </row>
        <row r="376">
          <cell r="A376">
            <v>375</v>
          </cell>
          <cell r="B376" t="str">
            <v>الزخرف</v>
          </cell>
          <cell r="C376">
            <v>20</v>
          </cell>
          <cell r="D376">
            <v>375</v>
          </cell>
          <cell r="E376">
            <v>22</v>
          </cell>
        </row>
        <row r="377">
          <cell r="A377">
            <v>376</v>
          </cell>
          <cell r="B377" t="str">
            <v>الزخرف</v>
          </cell>
          <cell r="C377">
            <v>23</v>
          </cell>
          <cell r="D377">
            <v>376</v>
          </cell>
          <cell r="E377">
            <v>25</v>
          </cell>
        </row>
        <row r="378">
          <cell r="A378">
            <v>377</v>
          </cell>
          <cell r="B378" t="str">
            <v>الزخرف</v>
          </cell>
          <cell r="C378">
            <v>26</v>
          </cell>
          <cell r="D378">
            <v>377</v>
          </cell>
          <cell r="E378">
            <v>31</v>
          </cell>
        </row>
        <row r="379">
          <cell r="A379">
            <v>378</v>
          </cell>
          <cell r="B379" t="str">
            <v>الزخرف</v>
          </cell>
          <cell r="C379">
            <v>32</v>
          </cell>
          <cell r="D379">
            <v>378</v>
          </cell>
          <cell r="E379">
            <v>33</v>
          </cell>
        </row>
        <row r="380">
          <cell r="A380">
            <v>379</v>
          </cell>
          <cell r="B380" t="str">
            <v>الزخرف</v>
          </cell>
          <cell r="C380">
            <v>34</v>
          </cell>
          <cell r="D380">
            <v>379</v>
          </cell>
          <cell r="E380">
            <v>37</v>
          </cell>
        </row>
        <row r="381">
          <cell r="A381">
            <v>380</v>
          </cell>
          <cell r="B381" t="str">
            <v>الزخرف</v>
          </cell>
          <cell r="C381">
            <v>38</v>
          </cell>
          <cell r="D381">
            <v>380</v>
          </cell>
          <cell r="E381">
            <v>42</v>
          </cell>
        </row>
        <row r="382">
          <cell r="A382">
            <v>381</v>
          </cell>
          <cell r="B382" t="str">
            <v>الزخرف</v>
          </cell>
          <cell r="C382">
            <v>43</v>
          </cell>
          <cell r="D382">
            <v>381</v>
          </cell>
          <cell r="E382">
            <v>47</v>
          </cell>
        </row>
        <row r="383">
          <cell r="A383">
            <v>382</v>
          </cell>
          <cell r="B383" t="str">
            <v>الزخرف</v>
          </cell>
          <cell r="C383">
            <v>48</v>
          </cell>
          <cell r="D383">
            <v>382</v>
          </cell>
          <cell r="E383">
            <v>51</v>
          </cell>
        </row>
        <row r="384">
          <cell r="A384">
            <v>383</v>
          </cell>
          <cell r="B384" t="str">
            <v>الزخرف</v>
          </cell>
          <cell r="C384">
            <v>52</v>
          </cell>
          <cell r="D384">
            <v>383</v>
          </cell>
          <cell r="E384">
            <v>56</v>
          </cell>
        </row>
        <row r="385">
          <cell r="A385">
            <v>384</v>
          </cell>
          <cell r="B385" t="str">
            <v>الزخرف</v>
          </cell>
          <cell r="C385">
            <v>57</v>
          </cell>
          <cell r="D385">
            <v>384</v>
          </cell>
          <cell r="E385">
            <v>60</v>
          </cell>
        </row>
        <row r="386">
          <cell r="A386">
            <v>385</v>
          </cell>
          <cell r="B386" t="str">
            <v>الزخرف</v>
          </cell>
          <cell r="C386">
            <v>61</v>
          </cell>
          <cell r="D386">
            <v>385</v>
          </cell>
          <cell r="E386">
            <v>64</v>
          </cell>
        </row>
        <row r="387">
          <cell r="A387">
            <v>386</v>
          </cell>
          <cell r="B387" t="str">
            <v>الزخرف</v>
          </cell>
          <cell r="C387">
            <v>65</v>
          </cell>
          <cell r="D387">
            <v>386</v>
          </cell>
          <cell r="E387">
            <v>68</v>
          </cell>
        </row>
        <row r="388">
          <cell r="A388">
            <v>387</v>
          </cell>
          <cell r="B388" t="str">
            <v>الزخرف</v>
          </cell>
          <cell r="C388">
            <v>69</v>
          </cell>
          <cell r="D388">
            <v>387</v>
          </cell>
          <cell r="E388">
            <v>73</v>
          </cell>
        </row>
        <row r="389">
          <cell r="A389">
            <v>388</v>
          </cell>
          <cell r="B389" t="str">
            <v>الزخرف</v>
          </cell>
          <cell r="C389">
            <v>74</v>
          </cell>
          <cell r="D389">
            <v>388</v>
          </cell>
          <cell r="E389">
            <v>80</v>
          </cell>
        </row>
        <row r="390">
          <cell r="A390">
            <v>389</v>
          </cell>
          <cell r="B390" t="str">
            <v>الزخرف</v>
          </cell>
          <cell r="C390">
            <v>81</v>
          </cell>
          <cell r="D390">
            <v>389</v>
          </cell>
          <cell r="E390">
            <v>85</v>
          </cell>
        </row>
        <row r="391">
          <cell r="A391">
            <v>390</v>
          </cell>
          <cell r="B391" t="str">
            <v>الزخرف</v>
          </cell>
          <cell r="C391">
            <v>86</v>
          </cell>
          <cell r="D391">
            <v>390</v>
          </cell>
          <cell r="E391">
            <v>89</v>
          </cell>
        </row>
        <row r="392">
          <cell r="A392">
            <v>391</v>
          </cell>
          <cell r="B392" t="str">
            <v>الشورى</v>
          </cell>
          <cell r="C392">
            <v>1</v>
          </cell>
          <cell r="D392">
            <v>391</v>
          </cell>
          <cell r="E392">
            <v>5</v>
          </cell>
        </row>
        <row r="393">
          <cell r="A393">
            <v>392</v>
          </cell>
          <cell r="B393" t="str">
            <v>الشورى</v>
          </cell>
          <cell r="C393">
            <v>6</v>
          </cell>
          <cell r="D393">
            <v>392</v>
          </cell>
          <cell r="E393">
            <v>8</v>
          </cell>
        </row>
        <row r="394">
          <cell r="A394">
            <v>393</v>
          </cell>
          <cell r="B394" t="str">
            <v>الشورى</v>
          </cell>
          <cell r="C394">
            <v>9</v>
          </cell>
          <cell r="D394">
            <v>393</v>
          </cell>
          <cell r="E394">
            <v>11</v>
          </cell>
        </row>
        <row r="395">
          <cell r="A395">
            <v>394</v>
          </cell>
          <cell r="B395" t="str">
            <v>الشورى</v>
          </cell>
          <cell r="C395">
            <v>12</v>
          </cell>
          <cell r="D395">
            <v>394</v>
          </cell>
          <cell r="E395">
            <v>13</v>
          </cell>
        </row>
        <row r="396">
          <cell r="A396">
            <v>395</v>
          </cell>
          <cell r="B396" t="str">
            <v>الشورى</v>
          </cell>
          <cell r="C396">
            <v>14</v>
          </cell>
          <cell r="D396">
            <v>395</v>
          </cell>
        </row>
        <row r="397">
          <cell r="A397">
            <v>396</v>
          </cell>
          <cell r="B397" t="str">
            <v>الشورى</v>
          </cell>
          <cell r="C397">
            <v>15</v>
          </cell>
          <cell r="D397">
            <v>396</v>
          </cell>
          <cell r="E397">
            <v>16</v>
          </cell>
        </row>
        <row r="398">
          <cell r="A398">
            <v>397</v>
          </cell>
          <cell r="B398" t="str">
            <v>الشورى</v>
          </cell>
          <cell r="C398">
            <v>17</v>
          </cell>
          <cell r="D398">
            <v>397</v>
          </cell>
          <cell r="E398">
            <v>19</v>
          </cell>
        </row>
        <row r="399">
          <cell r="A399">
            <v>398</v>
          </cell>
          <cell r="B399" t="str">
            <v>الشورى</v>
          </cell>
          <cell r="C399">
            <v>20</v>
          </cell>
          <cell r="D399">
            <v>398</v>
          </cell>
          <cell r="E399">
            <v>21</v>
          </cell>
        </row>
        <row r="400">
          <cell r="A400">
            <v>399</v>
          </cell>
          <cell r="B400" t="str">
            <v>الشورى</v>
          </cell>
          <cell r="C400">
            <v>22</v>
          </cell>
          <cell r="D400">
            <v>399</v>
          </cell>
          <cell r="E400">
            <v>23</v>
          </cell>
        </row>
        <row r="401">
          <cell r="A401">
            <v>400</v>
          </cell>
          <cell r="B401" t="str">
            <v>الشورى</v>
          </cell>
          <cell r="C401">
            <v>24</v>
          </cell>
          <cell r="D401">
            <v>400</v>
          </cell>
          <cell r="E401">
            <v>26</v>
          </cell>
        </row>
        <row r="402">
          <cell r="A402">
            <v>401</v>
          </cell>
          <cell r="B402" t="str">
            <v>الشورى</v>
          </cell>
          <cell r="C402">
            <v>27</v>
          </cell>
          <cell r="D402">
            <v>401</v>
          </cell>
          <cell r="E402">
            <v>29</v>
          </cell>
        </row>
        <row r="403">
          <cell r="A403">
            <v>402</v>
          </cell>
          <cell r="B403" t="str">
            <v>الشورى</v>
          </cell>
          <cell r="C403">
            <v>30</v>
          </cell>
          <cell r="D403">
            <v>402</v>
          </cell>
          <cell r="E403">
            <v>34</v>
          </cell>
        </row>
        <row r="404">
          <cell r="A404">
            <v>403</v>
          </cell>
          <cell r="B404" t="str">
            <v>الشورى</v>
          </cell>
          <cell r="C404">
            <v>35</v>
          </cell>
          <cell r="D404">
            <v>403</v>
          </cell>
          <cell r="E404">
            <v>38</v>
          </cell>
        </row>
        <row r="405">
          <cell r="A405">
            <v>404</v>
          </cell>
          <cell r="B405" t="str">
            <v>الشورى</v>
          </cell>
          <cell r="C405">
            <v>39</v>
          </cell>
          <cell r="D405">
            <v>404</v>
          </cell>
          <cell r="E405">
            <v>43</v>
          </cell>
        </row>
        <row r="406">
          <cell r="A406">
            <v>405</v>
          </cell>
          <cell r="B406" t="str">
            <v>الشورى</v>
          </cell>
          <cell r="C406">
            <v>44</v>
          </cell>
          <cell r="D406">
            <v>405</v>
          </cell>
          <cell r="E406">
            <v>45</v>
          </cell>
        </row>
        <row r="407">
          <cell r="A407">
            <v>406</v>
          </cell>
          <cell r="B407" t="str">
            <v>الشورى</v>
          </cell>
          <cell r="C407">
            <v>46</v>
          </cell>
          <cell r="D407">
            <v>406</v>
          </cell>
          <cell r="E407">
            <v>48</v>
          </cell>
        </row>
        <row r="408">
          <cell r="A408">
            <v>407</v>
          </cell>
          <cell r="B408" t="str">
            <v>الشورى</v>
          </cell>
          <cell r="C408">
            <v>49</v>
          </cell>
          <cell r="D408">
            <v>407</v>
          </cell>
          <cell r="E408">
            <v>51</v>
          </cell>
        </row>
        <row r="409">
          <cell r="A409">
            <v>408</v>
          </cell>
          <cell r="B409" t="str">
            <v>الشورى</v>
          </cell>
          <cell r="C409">
            <v>52</v>
          </cell>
          <cell r="D409">
            <v>408</v>
          </cell>
          <cell r="E409">
            <v>53</v>
          </cell>
        </row>
        <row r="410">
          <cell r="A410">
            <v>409</v>
          </cell>
          <cell r="B410" t="str">
            <v>فصلت</v>
          </cell>
          <cell r="C410">
            <v>1</v>
          </cell>
          <cell r="D410">
            <v>409</v>
          </cell>
          <cell r="E410">
            <v>6</v>
          </cell>
        </row>
        <row r="411">
          <cell r="A411">
            <v>410</v>
          </cell>
          <cell r="B411" t="str">
            <v>فصلت</v>
          </cell>
          <cell r="C411">
            <v>7</v>
          </cell>
          <cell r="D411">
            <v>410</v>
          </cell>
          <cell r="E411">
            <v>11</v>
          </cell>
        </row>
        <row r="412">
          <cell r="A412">
            <v>411</v>
          </cell>
          <cell r="B412" t="str">
            <v>فصلت</v>
          </cell>
          <cell r="C412">
            <v>12</v>
          </cell>
          <cell r="D412">
            <v>411</v>
          </cell>
          <cell r="E412">
            <v>14</v>
          </cell>
        </row>
        <row r="413">
          <cell r="A413">
            <v>412</v>
          </cell>
          <cell r="B413" t="str">
            <v>فصلت</v>
          </cell>
          <cell r="C413">
            <v>15</v>
          </cell>
          <cell r="D413">
            <v>412</v>
          </cell>
          <cell r="E413">
            <v>16</v>
          </cell>
        </row>
        <row r="414">
          <cell r="A414">
            <v>413</v>
          </cell>
          <cell r="B414" t="str">
            <v>فصلت</v>
          </cell>
          <cell r="C414">
            <v>17</v>
          </cell>
          <cell r="D414">
            <v>413</v>
          </cell>
          <cell r="E414">
            <v>20</v>
          </cell>
        </row>
        <row r="415">
          <cell r="A415">
            <v>414</v>
          </cell>
          <cell r="B415" t="str">
            <v>فصلت</v>
          </cell>
          <cell r="C415">
            <v>21</v>
          </cell>
          <cell r="D415">
            <v>414</v>
          </cell>
          <cell r="E415">
            <v>23</v>
          </cell>
        </row>
        <row r="416">
          <cell r="A416">
            <v>415</v>
          </cell>
          <cell r="B416" t="str">
            <v>فصلت</v>
          </cell>
          <cell r="C416">
            <v>24</v>
          </cell>
          <cell r="D416">
            <v>415</v>
          </cell>
          <cell r="E416">
            <v>25</v>
          </cell>
        </row>
        <row r="417">
          <cell r="A417">
            <v>416</v>
          </cell>
          <cell r="B417" t="str">
            <v>فصلت</v>
          </cell>
          <cell r="C417">
            <v>26</v>
          </cell>
          <cell r="D417">
            <v>416</v>
          </cell>
          <cell r="E417">
            <v>29</v>
          </cell>
        </row>
        <row r="418">
          <cell r="A418">
            <v>417</v>
          </cell>
          <cell r="B418" t="str">
            <v>فصلت</v>
          </cell>
          <cell r="C418">
            <v>30</v>
          </cell>
          <cell r="D418">
            <v>417</v>
          </cell>
          <cell r="E418">
            <v>32</v>
          </cell>
        </row>
        <row r="419">
          <cell r="A419">
            <v>418</v>
          </cell>
          <cell r="B419" t="str">
            <v>فصلت</v>
          </cell>
          <cell r="C419">
            <v>33</v>
          </cell>
          <cell r="D419">
            <v>418</v>
          </cell>
          <cell r="E419">
            <v>36</v>
          </cell>
        </row>
        <row r="420">
          <cell r="A420">
            <v>419</v>
          </cell>
          <cell r="B420" t="str">
            <v>فصلت</v>
          </cell>
          <cell r="C420">
            <v>37</v>
          </cell>
          <cell r="D420">
            <v>419</v>
          </cell>
          <cell r="E420">
            <v>38</v>
          </cell>
        </row>
        <row r="421">
          <cell r="A421">
            <v>420</v>
          </cell>
          <cell r="B421" t="str">
            <v>فصلت</v>
          </cell>
          <cell r="C421">
            <v>39</v>
          </cell>
          <cell r="D421">
            <v>420</v>
          </cell>
          <cell r="E421">
            <v>42</v>
          </cell>
        </row>
        <row r="422">
          <cell r="A422">
            <v>421</v>
          </cell>
          <cell r="B422" t="str">
            <v>فصلت</v>
          </cell>
          <cell r="C422">
            <v>43</v>
          </cell>
          <cell r="D422">
            <v>421</v>
          </cell>
          <cell r="E422">
            <v>44</v>
          </cell>
        </row>
        <row r="423">
          <cell r="A423">
            <v>422</v>
          </cell>
          <cell r="B423" t="str">
            <v>فصلت</v>
          </cell>
          <cell r="C423">
            <v>45</v>
          </cell>
          <cell r="D423">
            <v>422</v>
          </cell>
          <cell r="E423">
            <v>46</v>
          </cell>
        </row>
        <row r="424">
          <cell r="A424">
            <v>423</v>
          </cell>
          <cell r="B424" t="str">
            <v>فصلت</v>
          </cell>
          <cell r="C424">
            <v>47</v>
          </cell>
          <cell r="D424">
            <v>423</v>
          </cell>
          <cell r="E424">
            <v>49</v>
          </cell>
        </row>
        <row r="425">
          <cell r="A425">
            <v>424</v>
          </cell>
          <cell r="B425" t="str">
            <v>فصلت</v>
          </cell>
          <cell r="C425">
            <v>50</v>
          </cell>
          <cell r="D425">
            <v>424</v>
          </cell>
          <cell r="E425">
            <v>51</v>
          </cell>
        </row>
        <row r="426">
          <cell r="A426">
            <v>425</v>
          </cell>
          <cell r="B426" t="str">
            <v>فصلت</v>
          </cell>
          <cell r="C426">
            <v>52</v>
          </cell>
          <cell r="D426">
            <v>425</v>
          </cell>
          <cell r="E426">
            <v>54</v>
          </cell>
        </row>
        <row r="427">
          <cell r="A427">
            <v>426</v>
          </cell>
          <cell r="B427" t="str">
            <v>غافر</v>
          </cell>
          <cell r="C427">
            <v>1</v>
          </cell>
          <cell r="D427">
            <v>426</v>
          </cell>
          <cell r="E427">
            <v>4</v>
          </cell>
        </row>
        <row r="428">
          <cell r="A428">
            <v>427</v>
          </cell>
          <cell r="B428" t="str">
            <v>غافر</v>
          </cell>
          <cell r="C428">
            <v>5</v>
          </cell>
          <cell r="D428">
            <v>427</v>
          </cell>
          <cell r="E428">
            <v>6</v>
          </cell>
        </row>
        <row r="429">
          <cell r="A429">
            <v>428</v>
          </cell>
          <cell r="B429" t="str">
            <v>غافر</v>
          </cell>
          <cell r="C429">
            <v>7</v>
          </cell>
          <cell r="D429">
            <v>428</v>
          </cell>
          <cell r="E429">
            <v>8</v>
          </cell>
        </row>
        <row r="430">
          <cell r="A430">
            <v>429</v>
          </cell>
          <cell r="B430" t="str">
            <v>غافر</v>
          </cell>
          <cell r="C430">
            <v>9</v>
          </cell>
          <cell r="D430">
            <v>429</v>
          </cell>
          <cell r="E430">
            <v>10</v>
          </cell>
        </row>
        <row r="431">
          <cell r="A431">
            <v>430</v>
          </cell>
          <cell r="B431" t="str">
            <v>غافر</v>
          </cell>
          <cell r="C431">
            <v>11</v>
          </cell>
          <cell r="D431">
            <v>430</v>
          </cell>
          <cell r="E431">
            <v>13</v>
          </cell>
        </row>
        <row r="432">
          <cell r="A432">
            <v>431</v>
          </cell>
          <cell r="B432" t="str">
            <v>غافر</v>
          </cell>
          <cell r="C432">
            <v>14</v>
          </cell>
          <cell r="D432">
            <v>431</v>
          </cell>
          <cell r="E432">
            <v>16</v>
          </cell>
        </row>
        <row r="433">
          <cell r="A433">
            <v>432</v>
          </cell>
          <cell r="B433" t="str">
            <v>غافر</v>
          </cell>
          <cell r="C433">
            <v>17</v>
          </cell>
          <cell r="D433">
            <v>432</v>
          </cell>
          <cell r="E433">
            <v>20</v>
          </cell>
        </row>
        <row r="434">
          <cell r="A434">
            <v>433</v>
          </cell>
          <cell r="B434" t="str">
            <v>غافر</v>
          </cell>
          <cell r="C434">
            <v>21</v>
          </cell>
          <cell r="D434">
            <v>433</v>
          </cell>
          <cell r="E434">
            <v>22</v>
          </cell>
        </row>
        <row r="435">
          <cell r="A435">
            <v>434</v>
          </cell>
          <cell r="B435" t="str">
            <v>غافر</v>
          </cell>
          <cell r="C435">
            <v>23</v>
          </cell>
          <cell r="D435">
            <v>434</v>
          </cell>
          <cell r="E435">
            <v>25</v>
          </cell>
        </row>
        <row r="436">
          <cell r="A436">
            <v>435</v>
          </cell>
          <cell r="B436" t="str">
            <v>غافر</v>
          </cell>
          <cell r="C436">
            <v>26</v>
          </cell>
          <cell r="D436">
            <v>435</v>
          </cell>
          <cell r="E436">
            <v>27</v>
          </cell>
        </row>
        <row r="437">
          <cell r="A437">
            <v>436</v>
          </cell>
          <cell r="B437" t="str">
            <v>غافر</v>
          </cell>
          <cell r="C437">
            <v>28</v>
          </cell>
          <cell r="D437">
            <v>436</v>
          </cell>
          <cell r="E437">
            <v>29</v>
          </cell>
        </row>
        <row r="438">
          <cell r="A438">
            <v>437</v>
          </cell>
          <cell r="B438" t="str">
            <v>غافر</v>
          </cell>
          <cell r="C438">
            <v>30</v>
          </cell>
          <cell r="D438">
            <v>437</v>
          </cell>
          <cell r="E438">
            <v>33</v>
          </cell>
        </row>
        <row r="439">
          <cell r="A439">
            <v>438</v>
          </cell>
          <cell r="B439" t="str">
            <v>غافر</v>
          </cell>
          <cell r="C439">
            <v>34</v>
          </cell>
          <cell r="D439">
            <v>438</v>
          </cell>
          <cell r="E439">
            <v>35</v>
          </cell>
        </row>
        <row r="440">
          <cell r="A440">
            <v>439</v>
          </cell>
          <cell r="B440" t="str">
            <v>غافر</v>
          </cell>
          <cell r="C440">
            <v>36</v>
          </cell>
          <cell r="D440">
            <v>439</v>
          </cell>
          <cell r="E440">
            <v>38</v>
          </cell>
        </row>
        <row r="441">
          <cell r="A441">
            <v>440</v>
          </cell>
          <cell r="B441" t="str">
            <v>غافر</v>
          </cell>
          <cell r="C441">
            <v>39</v>
          </cell>
          <cell r="D441">
            <v>440</v>
          </cell>
          <cell r="E441">
            <v>40</v>
          </cell>
        </row>
        <row r="442">
          <cell r="A442">
            <v>441</v>
          </cell>
          <cell r="B442" t="str">
            <v>غافر</v>
          </cell>
          <cell r="C442">
            <v>41</v>
          </cell>
          <cell r="D442">
            <v>441</v>
          </cell>
          <cell r="E442">
            <v>43</v>
          </cell>
        </row>
        <row r="443">
          <cell r="A443">
            <v>442</v>
          </cell>
          <cell r="B443" t="str">
            <v>غافر</v>
          </cell>
          <cell r="C443">
            <v>44</v>
          </cell>
          <cell r="D443">
            <v>442</v>
          </cell>
          <cell r="E443">
            <v>46</v>
          </cell>
        </row>
        <row r="444">
          <cell r="A444">
            <v>443</v>
          </cell>
          <cell r="B444" t="str">
            <v>غافر</v>
          </cell>
          <cell r="C444">
            <v>47</v>
          </cell>
          <cell r="D444">
            <v>443</v>
          </cell>
          <cell r="E444">
            <v>49</v>
          </cell>
        </row>
        <row r="445">
          <cell r="A445">
            <v>444</v>
          </cell>
          <cell r="B445" t="str">
            <v>غافر</v>
          </cell>
          <cell r="C445">
            <v>50</v>
          </cell>
          <cell r="D445">
            <v>444</v>
          </cell>
          <cell r="E445">
            <v>52</v>
          </cell>
        </row>
        <row r="446">
          <cell r="A446">
            <v>445</v>
          </cell>
          <cell r="B446" t="str">
            <v>غافر</v>
          </cell>
          <cell r="C446">
            <v>53</v>
          </cell>
          <cell r="D446">
            <v>445</v>
          </cell>
          <cell r="E446">
            <v>55</v>
          </cell>
        </row>
        <row r="447">
          <cell r="A447">
            <v>446</v>
          </cell>
          <cell r="B447" t="str">
            <v>غافر</v>
          </cell>
          <cell r="C447">
            <v>56</v>
          </cell>
          <cell r="D447">
            <v>446</v>
          </cell>
          <cell r="E447">
            <v>58</v>
          </cell>
        </row>
        <row r="448">
          <cell r="A448">
            <v>447</v>
          </cell>
          <cell r="B448" t="str">
            <v>غافر</v>
          </cell>
          <cell r="C448">
            <v>59</v>
          </cell>
          <cell r="D448">
            <v>447</v>
          </cell>
          <cell r="E448">
            <v>61</v>
          </cell>
        </row>
        <row r="449">
          <cell r="A449">
            <v>448</v>
          </cell>
          <cell r="B449" t="str">
            <v>غافر</v>
          </cell>
          <cell r="C449">
            <v>62</v>
          </cell>
          <cell r="D449">
            <v>448</v>
          </cell>
          <cell r="E449">
            <v>64</v>
          </cell>
        </row>
        <row r="450">
          <cell r="A450">
            <v>449</v>
          </cell>
          <cell r="B450" t="str">
            <v>غافر</v>
          </cell>
          <cell r="C450">
            <v>65</v>
          </cell>
          <cell r="D450">
            <v>449</v>
          </cell>
          <cell r="E450">
            <v>66</v>
          </cell>
        </row>
        <row r="451">
          <cell r="A451">
            <v>450</v>
          </cell>
          <cell r="B451" t="str">
            <v>غافر</v>
          </cell>
          <cell r="C451">
            <v>67</v>
          </cell>
          <cell r="D451">
            <v>450</v>
          </cell>
          <cell r="E451">
            <v>68</v>
          </cell>
        </row>
        <row r="452">
          <cell r="A452">
            <v>451</v>
          </cell>
          <cell r="B452" t="str">
            <v>غافر</v>
          </cell>
          <cell r="C452">
            <v>69</v>
          </cell>
          <cell r="D452">
            <v>451</v>
          </cell>
          <cell r="E452">
            <v>73</v>
          </cell>
        </row>
        <row r="453">
          <cell r="A453">
            <v>452</v>
          </cell>
          <cell r="B453" t="str">
            <v>غافر</v>
          </cell>
          <cell r="C453">
            <v>74</v>
          </cell>
          <cell r="D453">
            <v>452</v>
          </cell>
          <cell r="E453">
            <v>77</v>
          </cell>
        </row>
        <row r="454">
          <cell r="A454">
            <v>453</v>
          </cell>
          <cell r="B454" t="str">
            <v>غافر</v>
          </cell>
          <cell r="C454">
            <v>78</v>
          </cell>
          <cell r="D454">
            <v>453</v>
          </cell>
          <cell r="E454">
            <v>79</v>
          </cell>
        </row>
        <row r="455">
          <cell r="A455">
            <v>454</v>
          </cell>
          <cell r="B455" t="str">
            <v>غافر</v>
          </cell>
          <cell r="C455">
            <v>80</v>
          </cell>
          <cell r="D455">
            <v>454</v>
          </cell>
          <cell r="E455">
            <v>82</v>
          </cell>
        </row>
        <row r="456">
          <cell r="A456">
            <v>455</v>
          </cell>
          <cell r="B456" t="str">
            <v>غافر</v>
          </cell>
          <cell r="C456">
            <v>83</v>
          </cell>
          <cell r="D456">
            <v>455</v>
          </cell>
          <cell r="E456">
            <v>85</v>
          </cell>
        </row>
        <row r="457">
          <cell r="A457">
            <v>456</v>
          </cell>
          <cell r="B457" t="str">
            <v>الزمر</v>
          </cell>
          <cell r="C457">
            <v>1</v>
          </cell>
          <cell r="D457">
            <v>456</v>
          </cell>
          <cell r="E457">
            <v>3</v>
          </cell>
        </row>
        <row r="458">
          <cell r="A458">
            <v>457</v>
          </cell>
          <cell r="B458" t="str">
            <v>الزمر</v>
          </cell>
          <cell r="C458">
            <v>4</v>
          </cell>
          <cell r="D458">
            <v>457</v>
          </cell>
          <cell r="E458">
            <v>5</v>
          </cell>
        </row>
        <row r="459">
          <cell r="A459">
            <v>458</v>
          </cell>
          <cell r="B459" t="str">
            <v>الزمر</v>
          </cell>
          <cell r="C459">
            <v>6</v>
          </cell>
          <cell r="D459">
            <v>458</v>
          </cell>
          <cell r="E459">
            <v>6</v>
          </cell>
        </row>
        <row r="460">
          <cell r="A460">
            <v>459</v>
          </cell>
          <cell r="B460" t="str">
            <v>الزمر</v>
          </cell>
          <cell r="C460">
            <v>7</v>
          </cell>
          <cell r="D460">
            <v>459</v>
          </cell>
          <cell r="E460">
            <v>7</v>
          </cell>
        </row>
        <row r="461">
          <cell r="A461">
            <v>460</v>
          </cell>
          <cell r="B461" t="str">
            <v>الزمر</v>
          </cell>
          <cell r="C461">
            <v>8</v>
          </cell>
          <cell r="D461">
            <v>460</v>
          </cell>
          <cell r="E461">
            <v>8</v>
          </cell>
        </row>
        <row r="462">
          <cell r="A462">
            <v>461</v>
          </cell>
          <cell r="B462" t="str">
            <v>الزمر</v>
          </cell>
          <cell r="C462">
            <v>9</v>
          </cell>
          <cell r="D462">
            <v>461</v>
          </cell>
          <cell r="E462">
            <v>10</v>
          </cell>
        </row>
        <row r="463">
          <cell r="A463">
            <v>462</v>
          </cell>
          <cell r="B463" t="str">
            <v>الزمر</v>
          </cell>
          <cell r="C463">
            <v>11</v>
          </cell>
          <cell r="D463">
            <v>462</v>
          </cell>
          <cell r="E463">
            <v>15</v>
          </cell>
        </row>
        <row r="464">
          <cell r="A464">
            <v>463</v>
          </cell>
          <cell r="B464" t="str">
            <v>الزمر</v>
          </cell>
          <cell r="C464">
            <v>16</v>
          </cell>
          <cell r="D464">
            <v>463</v>
          </cell>
          <cell r="E464">
            <v>19</v>
          </cell>
        </row>
        <row r="465">
          <cell r="A465">
            <v>464</v>
          </cell>
          <cell r="B465" t="str">
            <v>الزمر</v>
          </cell>
          <cell r="C465">
            <v>20</v>
          </cell>
          <cell r="D465">
            <v>464</v>
          </cell>
          <cell r="E465">
            <v>21</v>
          </cell>
        </row>
        <row r="466">
          <cell r="A466">
            <v>465</v>
          </cell>
          <cell r="B466" t="str">
            <v>الزمر</v>
          </cell>
          <cell r="C466">
            <v>22</v>
          </cell>
          <cell r="D466">
            <v>465</v>
          </cell>
          <cell r="E466">
            <v>23</v>
          </cell>
        </row>
        <row r="467">
          <cell r="A467">
            <v>466</v>
          </cell>
          <cell r="B467" t="str">
            <v>الزمر</v>
          </cell>
          <cell r="C467">
            <v>24</v>
          </cell>
          <cell r="D467">
            <v>466</v>
          </cell>
          <cell r="E467">
            <v>28</v>
          </cell>
        </row>
        <row r="468">
          <cell r="A468">
            <v>467</v>
          </cell>
          <cell r="B468" t="str">
            <v>الزمر</v>
          </cell>
          <cell r="C468">
            <v>29</v>
          </cell>
          <cell r="D468">
            <v>467</v>
          </cell>
          <cell r="E468">
            <v>31</v>
          </cell>
        </row>
        <row r="469">
          <cell r="A469">
            <v>468</v>
          </cell>
          <cell r="B469" t="str">
            <v>الزمر</v>
          </cell>
          <cell r="C469">
            <v>32</v>
          </cell>
          <cell r="D469">
            <v>468</v>
          </cell>
          <cell r="E469">
            <v>34</v>
          </cell>
        </row>
        <row r="470">
          <cell r="A470">
            <v>469</v>
          </cell>
          <cell r="B470" t="str">
            <v>الزمر</v>
          </cell>
          <cell r="C470">
            <v>35</v>
          </cell>
          <cell r="D470">
            <v>469</v>
          </cell>
          <cell r="E470">
            <v>37</v>
          </cell>
        </row>
        <row r="471">
          <cell r="A471">
            <v>470</v>
          </cell>
          <cell r="B471" t="str">
            <v>الزمر</v>
          </cell>
          <cell r="C471">
            <v>38</v>
          </cell>
          <cell r="D471">
            <v>470</v>
          </cell>
          <cell r="E471">
            <v>40</v>
          </cell>
        </row>
        <row r="472">
          <cell r="A472">
            <v>471</v>
          </cell>
          <cell r="B472" t="str">
            <v>الزمر</v>
          </cell>
          <cell r="C472">
            <v>41</v>
          </cell>
          <cell r="D472">
            <v>471</v>
          </cell>
          <cell r="E472">
            <v>42</v>
          </cell>
        </row>
        <row r="473">
          <cell r="A473">
            <v>472</v>
          </cell>
          <cell r="B473" t="str">
            <v>الزمر</v>
          </cell>
          <cell r="C473">
            <v>43</v>
          </cell>
          <cell r="D473">
            <v>472</v>
          </cell>
          <cell r="E473">
            <v>45</v>
          </cell>
        </row>
        <row r="474">
          <cell r="A474">
            <v>473</v>
          </cell>
          <cell r="B474" t="str">
            <v>الزمر</v>
          </cell>
          <cell r="C474">
            <v>46</v>
          </cell>
          <cell r="D474">
            <v>473</v>
          </cell>
          <cell r="E474">
            <v>47</v>
          </cell>
        </row>
        <row r="475">
          <cell r="A475">
            <v>474</v>
          </cell>
          <cell r="B475" t="str">
            <v>الزمر</v>
          </cell>
          <cell r="C475">
            <v>48</v>
          </cell>
          <cell r="D475">
            <v>474</v>
          </cell>
          <cell r="E475">
            <v>50</v>
          </cell>
        </row>
        <row r="476">
          <cell r="A476">
            <v>475</v>
          </cell>
          <cell r="B476" t="str">
            <v>الزمر</v>
          </cell>
          <cell r="C476">
            <v>51</v>
          </cell>
          <cell r="D476">
            <v>475</v>
          </cell>
          <cell r="E476">
            <v>53</v>
          </cell>
        </row>
        <row r="477">
          <cell r="A477">
            <v>476</v>
          </cell>
          <cell r="B477" t="str">
            <v>الزمر</v>
          </cell>
          <cell r="C477">
            <v>54</v>
          </cell>
          <cell r="D477">
            <v>476</v>
          </cell>
          <cell r="E477">
            <v>56</v>
          </cell>
        </row>
        <row r="478">
          <cell r="A478">
            <v>477</v>
          </cell>
          <cell r="B478" t="str">
            <v>الزمر</v>
          </cell>
          <cell r="C478">
            <v>57</v>
          </cell>
          <cell r="D478">
            <v>477</v>
          </cell>
          <cell r="E478">
            <v>60</v>
          </cell>
        </row>
        <row r="479">
          <cell r="A479">
            <v>478</v>
          </cell>
          <cell r="B479" t="str">
            <v>الزمر</v>
          </cell>
          <cell r="C479">
            <v>61</v>
          </cell>
          <cell r="D479">
            <v>478</v>
          </cell>
          <cell r="E479">
            <v>63</v>
          </cell>
        </row>
        <row r="480">
          <cell r="A480">
            <v>479</v>
          </cell>
          <cell r="B480" t="str">
            <v>الزمر</v>
          </cell>
          <cell r="C480">
            <v>64</v>
          </cell>
          <cell r="D480">
            <v>479</v>
          </cell>
          <cell r="E480">
            <v>67</v>
          </cell>
        </row>
        <row r="481">
          <cell r="A481">
            <v>480</v>
          </cell>
          <cell r="B481" t="str">
            <v>الزمر</v>
          </cell>
          <cell r="C481">
            <v>68</v>
          </cell>
          <cell r="D481">
            <v>480</v>
          </cell>
          <cell r="E481">
            <v>70</v>
          </cell>
        </row>
        <row r="482">
          <cell r="A482">
            <v>481</v>
          </cell>
          <cell r="B482" t="str">
            <v>الزمر</v>
          </cell>
          <cell r="C482">
            <v>71</v>
          </cell>
          <cell r="D482">
            <v>481</v>
          </cell>
          <cell r="E482">
            <v>72</v>
          </cell>
        </row>
        <row r="483">
          <cell r="A483">
            <v>482</v>
          </cell>
          <cell r="B483" t="str">
            <v>الزمر</v>
          </cell>
          <cell r="C483">
            <v>73</v>
          </cell>
          <cell r="D483">
            <v>482</v>
          </cell>
          <cell r="E483">
            <v>75</v>
          </cell>
        </row>
        <row r="484">
          <cell r="A484">
            <v>483</v>
          </cell>
          <cell r="B484" t="str">
            <v>ص</v>
          </cell>
          <cell r="C484">
            <v>1</v>
          </cell>
          <cell r="D484">
            <v>483</v>
          </cell>
          <cell r="E484">
            <v>6</v>
          </cell>
        </row>
        <row r="485">
          <cell r="A485">
            <v>484</v>
          </cell>
          <cell r="B485" t="str">
            <v>ص</v>
          </cell>
          <cell r="C485">
            <v>7</v>
          </cell>
          <cell r="D485">
            <v>484</v>
          </cell>
          <cell r="E485">
            <v>11</v>
          </cell>
        </row>
        <row r="486">
          <cell r="A486">
            <v>485</v>
          </cell>
          <cell r="B486" t="str">
            <v>ص</v>
          </cell>
          <cell r="C486">
            <v>12</v>
          </cell>
          <cell r="D486">
            <v>485</v>
          </cell>
          <cell r="E486">
            <v>16</v>
          </cell>
        </row>
        <row r="487">
          <cell r="A487">
            <v>486</v>
          </cell>
          <cell r="B487" t="str">
            <v>ص</v>
          </cell>
          <cell r="C487">
            <v>17</v>
          </cell>
          <cell r="D487">
            <v>486</v>
          </cell>
          <cell r="E487">
            <v>21</v>
          </cell>
        </row>
        <row r="488">
          <cell r="A488">
            <v>487</v>
          </cell>
          <cell r="B488" t="str">
            <v>ص</v>
          </cell>
          <cell r="C488">
            <v>22</v>
          </cell>
          <cell r="D488">
            <v>487</v>
          </cell>
          <cell r="E488">
            <v>24</v>
          </cell>
        </row>
        <row r="489">
          <cell r="A489">
            <v>488</v>
          </cell>
          <cell r="B489" t="str">
            <v>ص</v>
          </cell>
          <cell r="C489">
            <v>25</v>
          </cell>
          <cell r="D489">
            <v>488</v>
          </cell>
          <cell r="E489">
            <v>26</v>
          </cell>
        </row>
        <row r="490">
          <cell r="A490">
            <v>489</v>
          </cell>
          <cell r="B490" t="str">
            <v>ص</v>
          </cell>
          <cell r="C490">
            <v>27</v>
          </cell>
          <cell r="D490">
            <v>489</v>
          </cell>
          <cell r="E490">
            <v>29</v>
          </cell>
        </row>
        <row r="491">
          <cell r="A491">
            <v>490</v>
          </cell>
          <cell r="B491" t="str">
            <v>ص</v>
          </cell>
          <cell r="C491">
            <v>30</v>
          </cell>
          <cell r="D491">
            <v>490</v>
          </cell>
          <cell r="E491">
            <v>35</v>
          </cell>
        </row>
        <row r="492">
          <cell r="A492">
            <v>491</v>
          </cell>
          <cell r="B492" t="str">
            <v>ص</v>
          </cell>
          <cell r="C492">
            <v>36</v>
          </cell>
          <cell r="D492">
            <v>491</v>
          </cell>
          <cell r="E492">
            <v>42</v>
          </cell>
        </row>
        <row r="493">
          <cell r="A493">
            <v>492</v>
          </cell>
          <cell r="B493" t="str">
            <v>ص</v>
          </cell>
          <cell r="C493">
            <v>43</v>
          </cell>
          <cell r="D493">
            <v>492</v>
          </cell>
          <cell r="E493">
            <v>47</v>
          </cell>
        </row>
        <row r="494">
          <cell r="A494">
            <v>493</v>
          </cell>
          <cell r="B494" t="str">
            <v>ص</v>
          </cell>
          <cell r="C494">
            <v>48</v>
          </cell>
          <cell r="D494">
            <v>493</v>
          </cell>
          <cell r="E494">
            <v>54</v>
          </cell>
        </row>
        <row r="495">
          <cell r="A495">
            <v>494</v>
          </cell>
          <cell r="B495" t="str">
            <v>ص</v>
          </cell>
          <cell r="C495">
            <v>55</v>
          </cell>
          <cell r="D495">
            <v>494</v>
          </cell>
          <cell r="E495">
            <v>61</v>
          </cell>
        </row>
        <row r="496">
          <cell r="A496">
            <v>495</v>
          </cell>
          <cell r="B496" t="str">
            <v>ص</v>
          </cell>
          <cell r="C496">
            <v>62</v>
          </cell>
          <cell r="D496">
            <v>495</v>
          </cell>
          <cell r="E496">
            <v>70</v>
          </cell>
        </row>
        <row r="497">
          <cell r="A497">
            <v>496</v>
          </cell>
          <cell r="B497" t="str">
            <v>ص</v>
          </cell>
          <cell r="C497">
            <v>71</v>
          </cell>
          <cell r="D497">
            <v>496</v>
          </cell>
          <cell r="E497">
            <v>79</v>
          </cell>
        </row>
        <row r="498">
          <cell r="A498">
            <v>497</v>
          </cell>
          <cell r="B498" t="str">
            <v>ص</v>
          </cell>
          <cell r="C498">
            <v>80</v>
          </cell>
          <cell r="D498">
            <v>497</v>
          </cell>
          <cell r="E498">
            <v>88</v>
          </cell>
        </row>
        <row r="499">
          <cell r="A499">
            <v>498</v>
          </cell>
          <cell r="B499" t="str">
            <v>الصافات</v>
          </cell>
          <cell r="C499">
            <v>1</v>
          </cell>
          <cell r="D499">
            <v>498</v>
          </cell>
          <cell r="E499">
            <v>10</v>
          </cell>
        </row>
        <row r="500">
          <cell r="A500">
            <v>499</v>
          </cell>
          <cell r="B500" t="str">
            <v>الصافات</v>
          </cell>
          <cell r="C500">
            <v>11</v>
          </cell>
          <cell r="D500">
            <v>499</v>
          </cell>
          <cell r="E500">
            <v>18</v>
          </cell>
        </row>
        <row r="501">
          <cell r="A501">
            <v>500</v>
          </cell>
          <cell r="B501" t="str">
            <v>الصافات</v>
          </cell>
          <cell r="C501">
            <v>19</v>
          </cell>
          <cell r="D501">
            <v>500</v>
          </cell>
          <cell r="E501">
            <v>24</v>
          </cell>
        </row>
        <row r="502">
          <cell r="A502">
            <v>501</v>
          </cell>
          <cell r="B502" t="str">
            <v>الصافات</v>
          </cell>
          <cell r="C502">
            <v>25</v>
          </cell>
          <cell r="D502">
            <v>501</v>
          </cell>
          <cell r="E502">
            <v>33</v>
          </cell>
        </row>
        <row r="503">
          <cell r="A503">
            <v>502</v>
          </cell>
          <cell r="B503" t="str">
            <v>الصافات</v>
          </cell>
          <cell r="C503">
            <v>34</v>
          </cell>
          <cell r="D503">
            <v>502</v>
          </cell>
          <cell r="E503">
            <v>41</v>
          </cell>
        </row>
        <row r="504">
          <cell r="A504">
            <v>503</v>
          </cell>
          <cell r="B504" t="str">
            <v>الصافات</v>
          </cell>
          <cell r="C504">
            <v>42</v>
          </cell>
          <cell r="D504">
            <v>503</v>
          </cell>
          <cell r="E504">
            <v>51</v>
          </cell>
        </row>
        <row r="505">
          <cell r="A505">
            <v>504</v>
          </cell>
          <cell r="B505" t="str">
            <v>الصافات</v>
          </cell>
          <cell r="C505">
            <v>52</v>
          </cell>
          <cell r="D505">
            <v>504</v>
          </cell>
          <cell r="E505">
            <v>61</v>
          </cell>
        </row>
        <row r="506">
          <cell r="A506">
            <v>505</v>
          </cell>
          <cell r="B506" t="str">
            <v>الصافات</v>
          </cell>
          <cell r="C506">
            <v>62</v>
          </cell>
          <cell r="D506">
            <v>505</v>
          </cell>
          <cell r="E506">
            <v>71</v>
          </cell>
        </row>
        <row r="507">
          <cell r="A507">
            <v>506</v>
          </cell>
          <cell r="B507" t="str">
            <v>الصافات</v>
          </cell>
          <cell r="C507">
            <v>72</v>
          </cell>
          <cell r="D507">
            <v>506</v>
          </cell>
          <cell r="E507">
            <v>76</v>
          </cell>
        </row>
        <row r="508">
          <cell r="A508">
            <v>507</v>
          </cell>
          <cell r="B508" t="str">
            <v>الصافات</v>
          </cell>
          <cell r="C508">
            <v>77</v>
          </cell>
          <cell r="D508">
            <v>507</v>
          </cell>
          <cell r="E508">
            <v>85</v>
          </cell>
        </row>
        <row r="509">
          <cell r="A509">
            <v>508</v>
          </cell>
          <cell r="B509" t="str">
            <v>الصافات</v>
          </cell>
          <cell r="C509">
            <v>86</v>
          </cell>
          <cell r="D509">
            <v>508</v>
          </cell>
          <cell r="E509">
            <v>98</v>
          </cell>
        </row>
        <row r="510">
          <cell r="A510">
            <v>509</v>
          </cell>
          <cell r="B510" t="str">
            <v>الصافات</v>
          </cell>
          <cell r="C510">
            <v>99</v>
          </cell>
          <cell r="D510">
            <v>509</v>
          </cell>
          <cell r="E510">
            <v>102</v>
          </cell>
        </row>
        <row r="511">
          <cell r="A511">
            <v>510</v>
          </cell>
          <cell r="B511" t="str">
            <v>الصافات</v>
          </cell>
          <cell r="C511">
            <v>103</v>
          </cell>
          <cell r="D511">
            <v>510</v>
          </cell>
          <cell r="E511">
            <v>111</v>
          </cell>
        </row>
        <row r="512">
          <cell r="A512">
            <v>511</v>
          </cell>
          <cell r="B512" t="str">
            <v>الصافات</v>
          </cell>
          <cell r="C512">
            <v>112</v>
          </cell>
          <cell r="D512">
            <v>511</v>
          </cell>
          <cell r="E512">
            <v>119</v>
          </cell>
        </row>
        <row r="513">
          <cell r="A513">
            <v>512</v>
          </cell>
          <cell r="B513" t="str">
            <v>الصافات</v>
          </cell>
          <cell r="C513">
            <v>120</v>
          </cell>
          <cell r="D513">
            <v>512</v>
          </cell>
          <cell r="E513">
            <v>126</v>
          </cell>
        </row>
        <row r="514">
          <cell r="A514">
            <v>513</v>
          </cell>
          <cell r="B514" t="str">
            <v>الصافات</v>
          </cell>
          <cell r="C514">
            <v>127</v>
          </cell>
          <cell r="D514">
            <v>513</v>
          </cell>
          <cell r="E514">
            <v>138</v>
          </cell>
        </row>
        <row r="515">
          <cell r="A515">
            <v>514</v>
          </cell>
          <cell r="B515" t="str">
            <v>الصافات</v>
          </cell>
          <cell r="C515">
            <v>139</v>
          </cell>
          <cell r="D515">
            <v>514</v>
          </cell>
          <cell r="E515">
            <v>148</v>
          </cell>
        </row>
        <row r="516">
          <cell r="A516">
            <v>515</v>
          </cell>
          <cell r="B516" t="str">
            <v>الصافات</v>
          </cell>
          <cell r="C516">
            <v>149</v>
          </cell>
          <cell r="D516">
            <v>515</v>
          </cell>
          <cell r="E516">
            <v>153</v>
          </cell>
        </row>
        <row r="517">
          <cell r="A517">
            <v>516</v>
          </cell>
          <cell r="B517" t="str">
            <v>الصافات</v>
          </cell>
          <cell r="C517">
            <v>154</v>
          </cell>
          <cell r="D517">
            <v>516</v>
          </cell>
          <cell r="E517">
            <v>160</v>
          </cell>
        </row>
        <row r="518">
          <cell r="A518">
            <v>517</v>
          </cell>
          <cell r="B518" t="str">
            <v>الصافات</v>
          </cell>
          <cell r="C518">
            <v>161</v>
          </cell>
          <cell r="D518">
            <v>517</v>
          </cell>
          <cell r="E518">
            <v>170</v>
          </cell>
        </row>
        <row r="519">
          <cell r="A519">
            <v>518</v>
          </cell>
          <cell r="B519" t="str">
            <v>الصافات</v>
          </cell>
          <cell r="C519">
            <v>171</v>
          </cell>
          <cell r="D519">
            <v>518</v>
          </cell>
          <cell r="E519">
            <v>182</v>
          </cell>
        </row>
        <row r="520">
          <cell r="A520">
            <v>519</v>
          </cell>
          <cell r="B520" t="str">
            <v>يس</v>
          </cell>
          <cell r="C520">
            <v>1</v>
          </cell>
          <cell r="D520">
            <v>519</v>
          </cell>
          <cell r="E520">
            <v>8</v>
          </cell>
        </row>
        <row r="521">
          <cell r="A521">
            <v>520</v>
          </cell>
          <cell r="B521" t="str">
            <v>يس</v>
          </cell>
          <cell r="C521">
            <v>9</v>
          </cell>
          <cell r="D521">
            <v>520</v>
          </cell>
          <cell r="E521">
            <v>12</v>
          </cell>
        </row>
        <row r="522">
          <cell r="A522">
            <v>521</v>
          </cell>
          <cell r="B522" t="str">
            <v>يس</v>
          </cell>
          <cell r="C522">
            <v>13</v>
          </cell>
          <cell r="D522">
            <v>521</v>
          </cell>
          <cell r="E522">
            <v>18</v>
          </cell>
        </row>
        <row r="523">
          <cell r="A523">
            <v>522</v>
          </cell>
          <cell r="B523" t="str">
            <v>يس</v>
          </cell>
          <cell r="C523">
            <v>19</v>
          </cell>
          <cell r="D523">
            <v>522</v>
          </cell>
          <cell r="E523">
            <v>25</v>
          </cell>
        </row>
        <row r="524">
          <cell r="A524">
            <v>523</v>
          </cell>
          <cell r="B524" t="str">
            <v>يس</v>
          </cell>
          <cell r="C524">
            <v>26</v>
          </cell>
          <cell r="D524">
            <v>523</v>
          </cell>
          <cell r="E524">
            <v>29</v>
          </cell>
        </row>
        <row r="525">
          <cell r="A525">
            <v>524</v>
          </cell>
          <cell r="B525" t="str">
            <v>يس</v>
          </cell>
          <cell r="C525">
            <v>30</v>
          </cell>
          <cell r="D525">
            <v>524</v>
          </cell>
          <cell r="E525">
            <v>32</v>
          </cell>
        </row>
        <row r="526">
          <cell r="A526">
            <v>525</v>
          </cell>
          <cell r="B526" t="str">
            <v>يس</v>
          </cell>
          <cell r="C526">
            <v>33</v>
          </cell>
          <cell r="D526">
            <v>525</v>
          </cell>
          <cell r="E526">
            <v>35</v>
          </cell>
        </row>
        <row r="527">
          <cell r="A527">
            <v>526</v>
          </cell>
          <cell r="B527" t="str">
            <v>يس</v>
          </cell>
          <cell r="C527">
            <v>36</v>
          </cell>
          <cell r="D527">
            <v>526</v>
          </cell>
          <cell r="E527">
            <v>39</v>
          </cell>
        </row>
        <row r="528">
          <cell r="A528">
            <v>527</v>
          </cell>
          <cell r="B528" t="str">
            <v>يس</v>
          </cell>
          <cell r="C528">
            <v>40</v>
          </cell>
          <cell r="D528">
            <v>527</v>
          </cell>
          <cell r="E528">
            <v>44</v>
          </cell>
        </row>
        <row r="529">
          <cell r="A529">
            <v>528</v>
          </cell>
          <cell r="B529" t="str">
            <v>يس</v>
          </cell>
          <cell r="C529">
            <v>45</v>
          </cell>
          <cell r="D529">
            <v>528</v>
          </cell>
          <cell r="E529">
            <v>47</v>
          </cell>
        </row>
        <row r="530">
          <cell r="A530">
            <v>529</v>
          </cell>
          <cell r="B530" t="str">
            <v>يس</v>
          </cell>
          <cell r="C530">
            <v>48</v>
          </cell>
          <cell r="D530">
            <v>529</v>
          </cell>
          <cell r="E530">
            <v>50</v>
          </cell>
        </row>
        <row r="531">
          <cell r="A531">
            <v>530</v>
          </cell>
          <cell r="B531" t="str">
            <v>يس</v>
          </cell>
          <cell r="C531">
            <v>51</v>
          </cell>
          <cell r="D531">
            <v>530</v>
          </cell>
          <cell r="E531">
            <v>54</v>
          </cell>
        </row>
        <row r="532">
          <cell r="A532">
            <v>531</v>
          </cell>
          <cell r="B532" t="str">
            <v xml:space="preserve">يس </v>
          </cell>
          <cell r="C532">
            <v>55</v>
          </cell>
          <cell r="D532">
            <v>531</v>
          </cell>
          <cell r="E532">
            <v>61</v>
          </cell>
        </row>
        <row r="533">
          <cell r="A533">
            <v>532</v>
          </cell>
          <cell r="B533" t="str">
            <v xml:space="preserve">يس </v>
          </cell>
          <cell r="C533">
            <v>62</v>
          </cell>
          <cell r="D533">
            <v>532</v>
          </cell>
          <cell r="E533">
            <v>66</v>
          </cell>
        </row>
        <row r="534">
          <cell r="A534">
            <v>533</v>
          </cell>
          <cell r="B534" t="str">
            <v xml:space="preserve">يس </v>
          </cell>
          <cell r="C534">
            <v>67</v>
          </cell>
          <cell r="D534">
            <v>533</v>
          </cell>
          <cell r="E534">
            <v>70</v>
          </cell>
        </row>
        <row r="535">
          <cell r="A535">
            <v>534</v>
          </cell>
          <cell r="B535" t="str">
            <v xml:space="preserve">يس </v>
          </cell>
          <cell r="C535">
            <v>71</v>
          </cell>
          <cell r="D535">
            <v>534</v>
          </cell>
          <cell r="E535">
            <v>80</v>
          </cell>
        </row>
        <row r="536">
          <cell r="A536">
            <v>535</v>
          </cell>
          <cell r="B536" t="str">
            <v xml:space="preserve">يس </v>
          </cell>
          <cell r="C536">
            <v>81</v>
          </cell>
          <cell r="D536">
            <v>535</v>
          </cell>
          <cell r="E536">
            <v>83</v>
          </cell>
        </row>
        <row r="537">
          <cell r="A537">
            <v>536</v>
          </cell>
          <cell r="B537" t="str">
            <v>فاطر</v>
          </cell>
          <cell r="C537">
            <v>1</v>
          </cell>
          <cell r="D537">
            <v>536</v>
          </cell>
          <cell r="E537">
            <v>2</v>
          </cell>
        </row>
        <row r="538">
          <cell r="A538">
            <v>537</v>
          </cell>
          <cell r="B538" t="str">
            <v>فاطر</v>
          </cell>
          <cell r="C538">
            <v>3</v>
          </cell>
          <cell r="D538">
            <v>537</v>
          </cell>
          <cell r="E538">
            <v>4</v>
          </cell>
        </row>
        <row r="539">
          <cell r="A539">
            <v>538</v>
          </cell>
          <cell r="B539" t="str">
            <v>فاطر</v>
          </cell>
          <cell r="C539">
            <v>5</v>
          </cell>
          <cell r="D539">
            <v>538</v>
          </cell>
          <cell r="E539">
            <v>7</v>
          </cell>
        </row>
        <row r="540">
          <cell r="A540">
            <v>539</v>
          </cell>
          <cell r="B540" t="str">
            <v>فاطر</v>
          </cell>
          <cell r="C540">
            <v>8</v>
          </cell>
          <cell r="D540">
            <v>539</v>
          </cell>
          <cell r="E540">
            <v>9</v>
          </cell>
        </row>
        <row r="541">
          <cell r="A541">
            <v>540</v>
          </cell>
          <cell r="B541" t="str">
            <v>فاطر</v>
          </cell>
          <cell r="C541">
            <v>10</v>
          </cell>
          <cell r="D541">
            <v>540</v>
          </cell>
          <cell r="E541">
            <v>11</v>
          </cell>
        </row>
        <row r="542">
          <cell r="A542">
            <v>541</v>
          </cell>
          <cell r="B542" t="str">
            <v>فاطر</v>
          </cell>
          <cell r="C542">
            <v>12</v>
          </cell>
          <cell r="D542">
            <v>541</v>
          </cell>
          <cell r="E542">
            <v>13</v>
          </cell>
        </row>
        <row r="543">
          <cell r="A543">
            <v>542</v>
          </cell>
          <cell r="B543" t="str">
            <v>فاطر</v>
          </cell>
          <cell r="C543">
            <v>14</v>
          </cell>
          <cell r="D543">
            <v>542</v>
          </cell>
          <cell r="E543">
            <v>17</v>
          </cell>
        </row>
        <row r="544">
          <cell r="A544">
            <v>543</v>
          </cell>
          <cell r="B544" t="str">
            <v>فاطر</v>
          </cell>
          <cell r="C544">
            <v>18</v>
          </cell>
          <cell r="D544">
            <v>543</v>
          </cell>
        </row>
        <row r="545">
          <cell r="A545">
            <v>544</v>
          </cell>
          <cell r="B545" t="str">
            <v>فاطر</v>
          </cell>
          <cell r="C545">
            <v>19</v>
          </cell>
          <cell r="D545">
            <v>544</v>
          </cell>
          <cell r="E545">
            <v>24</v>
          </cell>
        </row>
        <row r="546">
          <cell r="A546">
            <v>545</v>
          </cell>
          <cell r="B546" t="str">
            <v>فاطر</v>
          </cell>
          <cell r="C546">
            <v>25</v>
          </cell>
          <cell r="D546">
            <v>545</v>
          </cell>
          <cell r="E546">
            <v>27</v>
          </cell>
        </row>
        <row r="547">
          <cell r="A547">
            <v>546</v>
          </cell>
          <cell r="B547" t="str">
            <v>فاطر</v>
          </cell>
          <cell r="C547">
            <v>28</v>
          </cell>
          <cell r="D547">
            <v>546</v>
          </cell>
          <cell r="E547">
            <v>30</v>
          </cell>
        </row>
        <row r="548">
          <cell r="A548">
            <v>547</v>
          </cell>
          <cell r="B548" t="str">
            <v>فاطر</v>
          </cell>
          <cell r="C548">
            <v>31</v>
          </cell>
          <cell r="D548">
            <v>547</v>
          </cell>
          <cell r="E548">
            <v>32</v>
          </cell>
        </row>
        <row r="549">
          <cell r="A549">
            <v>548</v>
          </cell>
          <cell r="B549" t="str">
            <v>فاطر</v>
          </cell>
          <cell r="C549">
            <v>33</v>
          </cell>
          <cell r="D549">
            <v>548</v>
          </cell>
          <cell r="E549">
            <v>36</v>
          </cell>
        </row>
        <row r="550">
          <cell r="A550">
            <v>549</v>
          </cell>
          <cell r="B550" t="str">
            <v>فاطر</v>
          </cell>
          <cell r="C550">
            <v>37</v>
          </cell>
          <cell r="D550">
            <v>549</v>
          </cell>
          <cell r="E550">
            <v>38</v>
          </cell>
        </row>
        <row r="551">
          <cell r="A551">
            <v>550</v>
          </cell>
          <cell r="B551" t="str">
            <v>فاطر</v>
          </cell>
          <cell r="C551">
            <v>39</v>
          </cell>
          <cell r="D551">
            <v>550</v>
          </cell>
          <cell r="E551">
            <v>40</v>
          </cell>
        </row>
        <row r="552">
          <cell r="A552">
            <v>551</v>
          </cell>
          <cell r="B552" t="str">
            <v>فاطر</v>
          </cell>
          <cell r="C552">
            <v>41</v>
          </cell>
          <cell r="D552">
            <v>551</v>
          </cell>
          <cell r="E552">
            <v>43</v>
          </cell>
        </row>
        <row r="553">
          <cell r="A553">
            <v>552</v>
          </cell>
          <cell r="B553" t="str">
            <v>فاطر</v>
          </cell>
          <cell r="C553">
            <v>44</v>
          </cell>
          <cell r="D553">
            <v>552</v>
          </cell>
          <cell r="E553">
            <v>45</v>
          </cell>
        </row>
        <row r="554">
          <cell r="A554">
            <v>553</v>
          </cell>
          <cell r="B554" t="str">
            <v>سبأ</v>
          </cell>
          <cell r="C554">
            <v>1</v>
          </cell>
          <cell r="D554">
            <v>553</v>
          </cell>
          <cell r="E554">
            <v>2</v>
          </cell>
        </row>
        <row r="555">
          <cell r="A555">
            <v>554</v>
          </cell>
          <cell r="B555" t="str">
            <v>سبأ</v>
          </cell>
          <cell r="C555">
            <v>3</v>
          </cell>
          <cell r="D555">
            <v>554</v>
          </cell>
          <cell r="E555">
            <v>4</v>
          </cell>
        </row>
        <row r="556">
          <cell r="A556">
            <v>555</v>
          </cell>
          <cell r="B556" t="str">
            <v>سبأ</v>
          </cell>
          <cell r="C556">
            <v>5</v>
          </cell>
          <cell r="D556">
            <v>555</v>
          </cell>
          <cell r="E556">
            <v>7</v>
          </cell>
        </row>
        <row r="557">
          <cell r="A557">
            <v>556</v>
          </cell>
          <cell r="B557" t="str">
            <v>سبأ</v>
          </cell>
          <cell r="C557">
            <v>8</v>
          </cell>
          <cell r="D557">
            <v>556</v>
          </cell>
          <cell r="E557">
            <v>9</v>
          </cell>
        </row>
        <row r="558">
          <cell r="A558">
            <v>557</v>
          </cell>
          <cell r="B558" t="str">
            <v>سبأ</v>
          </cell>
          <cell r="C558">
            <v>10</v>
          </cell>
          <cell r="D558">
            <v>557</v>
          </cell>
          <cell r="E558">
            <v>12</v>
          </cell>
        </row>
        <row r="559">
          <cell r="A559">
            <v>558</v>
          </cell>
          <cell r="B559" t="str">
            <v>سبأ</v>
          </cell>
          <cell r="C559">
            <v>13</v>
          </cell>
          <cell r="D559">
            <v>558</v>
          </cell>
          <cell r="E559">
            <v>14</v>
          </cell>
        </row>
        <row r="560">
          <cell r="A560">
            <v>559</v>
          </cell>
          <cell r="B560" t="str">
            <v>سبأ</v>
          </cell>
          <cell r="C560">
            <v>15</v>
          </cell>
          <cell r="D560">
            <v>559</v>
          </cell>
          <cell r="E560">
            <v>17</v>
          </cell>
        </row>
        <row r="561">
          <cell r="A561">
            <v>560</v>
          </cell>
          <cell r="B561" t="str">
            <v>سبأ</v>
          </cell>
          <cell r="C561">
            <v>18</v>
          </cell>
          <cell r="D561">
            <v>560</v>
          </cell>
          <cell r="E561">
            <v>20</v>
          </cell>
        </row>
        <row r="562">
          <cell r="A562">
            <v>561</v>
          </cell>
          <cell r="B562" t="str">
            <v>سبأ</v>
          </cell>
          <cell r="C562">
            <v>21</v>
          </cell>
          <cell r="D562">
            <v>561</v>
          </cell>
          <cell r="E562">
            <v>22</v>
          </cell>
        </row>
        <row r="563">
          <cell r="A563">
            <v>562</v>
          </cell>
          <cell r="B563" t="str">
            <v>سبأ</v>
          </cell>
          <cell r="C563">
            <v>23</v>
          </cell>
          <cell r="D563">
            <v>562</v>
          </cell>
          <cell r="E563">
            <v>25</v>
          </cell>
        </row>
        <row r="564">
          <cell r="A564">
            <v>563</v>
          </cell>
          <cell r="B564" t="str">
            <v>سبأ</v>
          </cell>
          <cell r="C564">
            <v>26</v>
          </cell>
          <cell r="D564">
            <v>563</v>
          </cell>
          <cell r="E564">
            <v>29</v>
          </cell>
        </row>
        <row r="565">
          <cell r="A565">
            <v>564</v>
          </cell>
          <cell r="B565" t="str">
            <v>سبأ</v>
          </cell>
          <cell r="C565">
            <v>30</v>
          </cell>
          <cell r="D565">
            <v>564</v>
          </cell>
          <cell r="E565">
            <v>31</v>
          </cell>
        </row>
        <row r="566">
          <cell r="A566">
            <v>565</v>
          </cell>
          <cell r="B566" t="str">
            <v>سبأ</v>
          </cell>
          <cell r="C566">
            <v>32</v>
          </cell>
          <cell r="D566">
            <v>565</v>
          </cell>
          <cell r="E566">
            <v>33</v>
          </cell>
        </row>
        <row r="567">
          <cell r="A567">
            <v>566</v>
          </cell>
          <cell r="B567" t="str">
            <v>سبأ</v>
          </cell>
          <cell r="C567">
            <v>34</v>
          </cell>
          <cell r="D567">
            <v>566</v>
          </cell>
          <cell r="E567">
            <v>37</v>
          </cell>
        </row>
        <row r="568">
          <cell r="A568">
            <v>567</v>
          </cell>
          <cell r="B568" t="str">
            <v>سبأ</v>
          </cell>
          <cell r="C568">
            <v>38</v>
          </cell>
          <cell r="D568">
            <v>567</v>
          </cell>
          <cell r="E568">
            <v>39</v>
          </cell>
        </row>
        <row r="569">
          <cell r="A569">
            <v>568</v>
          </cell>
          <cell r="B569" t="str">
            <v>سبأ</v>
          </cell>
          <cell r="C569">
            <v>40</v>
          </cell>
          <cell r="D569">
            <v>568</v>
          </cell>
          <cell r="E569">
            <v>42</v>
          </cell>
        </row>
        <row r="570">
          <cell r="A570">
            <v>569</v>
          </cell>
          <cell r="B570" t="str">
            <v>سبأ</v>
          </cell>
          <cell r="C570">
            <v>43</v>
          </cell>
          <cell r="D570">
            <v>569</v>
          </cell>
          <cell r="E570">
            <v>45</v>
          </cell>
        </row>
        <row r="571">
          <cell r="A571">
            <v>570</v>
          </cell>
          <cell r="B571" t="str">
            <v>سبأ</v>
          </cell>
          <cell r="C571">
            <v>46</v>
          </cell>
          <cell r="D571">
            <v>570</v>
          </cell>
          <cell r="E571">
            <v>50</v>
          </cell>
        </row>
        <row r="572">
          <cell r="A572">
            <v>571</v>
          </cell>
          <cell r="B572" t="str">
            <v>سبأ</v>
          </cell>
          <cell r="C572">
            <v>51</v>
          </cell>
          <cell r="D572">
            <v>571</v>
          </cell>
          <cell r="E572">
            <v>54</v>
          </cell>
        </row>
        <row r="573">
          <cell r="A573">
            <v>572</v>
          </cell>
          <cell r="B573" t="str">
            <v>الأحزاب</v>
          </cell>
          <cell r="C573">
            <v>1</v>
          </cell>
          <cell r="D573">
            <v>572</v>
          </cell>
          <cell r="E573">
            <v>4</v>
          </cell>
        </row>
        <row r="574">
          <cell r="A574">
            <v>573</v>
          </cell>
          <cell r="B574" t="str">
            <v>الأحزاب</v>
          </cell>
          <cell r="C574">
            <v>5</v>
          </cell>
          <cell r="D574">
            <v>573</v>
          </cell>
        </row>
        <row r="575">
          <cell r="A575">
            <v>574</v>
          </cell>
          <cell r="B575" t="str">
            <v>الأحزاب</v>
          </cell>
          <cell r="C575">
            <v>6</v>
          </cell>
          <cell r="D575">
            <v>574</v>
          </cell>
        </row>
        <row r="576">
          <cell r="A576">
            <v>575</v>
          </cell>
          <cell r="B576" t="str">
            <v>الأحزاب</v>
          </cell>
          <cell r="C576">
            <v>7</v>
          </cell>
          <cell r="D576">
            <v>575</v>
          </cell>
          <cell r="E576">
            <v>9</v>
          </cell>
        </row>
        <row r="577">
          <cell r="A577">
            <v>576</v>
          </cell>
          <cell r="B577" t="str">
            <v>الأحزاب</v>
          </cell>
          <cell r="C577">
            <v>10</v>
          </cell>
          <cell r="D577">
            <v>576</v>
          </cell>
          <cell r="E577">
            <v>12</v>
          </cell>
        </row>
        <row r="578">
          <cell r="A578">
            <v>577</v>
          </cell>
          <cell r="B578" t="str">
            <v>الأحزاب</v>
          </cell>
          <cell r="C578">
            <v>13</v>
          </cell>
          <cell r="D578">
            <v>577</v>
          </cell>
          <cell r="E578">
            <v>15</v>
          </cell>
        </row>
        <row r="579">
          <cell r="A579">
            <v>578</v>
          </cell>
          <cell r="B579" t="str">
            <v>الأحزاب</v>
          </cell>
          <cell r="C579">
            <v>16</v>
          </cell>
          <cell r="D579">
            <v>578</v>
          </cell>
          <cell r="E579">
            <v>18</v>
          </cell>
        </row>
        <row r="580">
          <cell r="A580">
            <v>579</v>
          </cell>
          <cell r="B580" t="str">
            <v>الأحزاب</v>
          </cell>
          <cell r="C580">
            <v>19</v>
          </cell>
          <cell r="D580">
            <v>579</v>
          </cell>
          <cell r="E580">
            <v>20</v>
          </cell>
        </row>
        <row r="581">
          <cell r="A581">
            <v>580</v>
          </cell>
          <cell r="B581" t="str">
            <v>الأحزاب</v>
          </cell>
          <cell r="C581">
            <v>21</v>
          </cell>
          <cell r="D581">
            <v>580</v>
          </cell>
          <cell r="E581">
            <v>22</v>
          </cell>
        </row>
        <row r="582">
          <cell r="A582">
            <v>581</v>
          </cell>
          <cell r="B582" t="str">
            <v>الأحزاب</v>
          </cell>
          <cell r="C582">
            <v>23</v>
          </cell>
          <cell r="D582">
            <v>581</v>
          </cell>
          <cell r="E582">
            <v>24</v>
          </cell>
        </row>
        <row r="583">
          <cell r="A583">
            <v>582</v>
          </cell>
          <cell r="B583" t="str">
            <v>الأحزاب</v>
          </cell>
          <cell r="C583">
            <v>25</v>
          </cell>
          <cell r="D583">
            <v>582</v>
          </cell>
          <cell r="E583">
            <v>26</v>
          </cell>
        </row>
        <row r="584">
          <cell r="A584">
            <v>583</v>
          </cell>
          <cell r="B584" t="str">
            <v>الأحزاب</v>
          </cell>
          <cell r="C584">
            <v>27</v>
          </cell>
          <cell r="D584">
            <v>583</v>
          </cell>
          <cell r="E584">
            <v>29</v>
          </cell>
        </row>
        <row r="585">
          <cell r="A585">
            <v>584</v>
          </cell>
          <cell r="B585" t="str">
            <v>الأحزاب</v>
          </cell>
          <cell r="C585">
            <v>30</v>
          </cell>
          <cell r="D585">
            <v>584</v>
          </cell>
          <cell r="E585">
            <v>32</v>
          </cell>
        </row>
        <row r="586">
          <cell r="A586">
            <v>585</v>
          </cell>
          <cell r="B586" t="str">
            <v>الأحزاب</v>
          </cell>
          <cell r="C586">
            <v>33</v>
          </cell>
          <cell r="D586">
            <v>585</v>
          </cell>
          <cell r="E586">
            <v>34</v>
          </cell>
        </row>
        <row r="587">
          <cell r="A587">
            <v>586</v>
          </cell>
          <cell r="B587" t="str">
            <v>الأحزاب</v>
          </cell>
          <cell r="C587">
            <v>35</v>
          </cell>
          <cell r="D587">
            <v>586</v>
          </cell>
        </row>
        <row r="588">
          <cell r="A588">
            <v>587</v>
          </cell>
          <cell r="B588" t="str">
            <v>الأحزاب</v>
          </cell>
          <cell r="C588">
            <v>36</v>
          </cell>
          <cell r="D588">
            <v>587</v>
          </cell>
        </row>
        <row r="589">
          <cell r="A589">
            <v>588</v>
          </cell>
          <cell r="B589" t="str">
            <v>الأحزاب</v>
          </cell>
          <cell r="C589">
            <v>37</v>
          </cell>
          <cell r="D589">
            <v>588</v>
          </cell>
        </row>
        <row r="590">
          <cell r="A590">
            <v>589</v>
          </cell>
          <cell r="B590" t="str">
            <v>الأحزاب</v>
          </cell>
          <cell r="C590">
            <v>38</v>
          </cell>
          <cell r="D590">
            <v>589</v>
          </cell>
          <cell r="E590">
            <v>39</v>
          </cell>
        </row>
        <row r="591">
          <cell r="A591">
            <v>590</v>
          </cell>
          <cell r="B591" t="str">
            <v>الأحزاب</v>
          </cell>
          <cell r="C591">
            <v>40</v>
          </cell>
          <cell r="D591">
            <v>590</v>
          </cell>
          <cell r="E591">
            <v>43</v>
          </cell>
        </row>
        <row r="592">
          <cell r="A592">
            <v>591</v>
          </cell>
          <cell r="D592">
            <v>591</v>
          </cell>
        </row>
        <row r="593">
          <cell r="A593">
            <v>592</v>
          </cell>
          <cell r="D593">
            <v>592</v>
          </cell>
        </row>
        <row r="594">
          <cell r="A594">
            <v>593</v>
          </cell>
          <cell r="D594">
            <v>593</v>
          </cell>
        </row>
        <row r="595">
          <cell r="A595">
            <v>594</v>
          </cell>
          <cell r="D595">
            <v>594</v>
          </cell>
        </row>
        <row r="596">
          <cell r="A596">
            <v>595</v>
          </cell>
          <cell r="D596">
            <v>595</v>
          </cell>
        </row>
        <row r="597">
          <cell r="A597">
            <v>596</v>
          </cell>
          <cell r="D597">
            <v>596</v>
          </cell>
        </row>
        <row r="598">
          <cell r="A598">
            <v>597</v>
          </cell>
          <cell r="D598">
            <v>597</v>
          </cell>
        </row>
        <row r="599">
          <cell r="A599">
            <v>598</v>
          </cell>
          <cell r="D599">
            <v>598</v>
          </cell>
        </row>
        <row r="600">
          <cell r="A600">
            <v>599</v>
          </cell>
          <cell r="D600">
            <v>599</v>
          </cell>
        </row>
        <row r="601">
          <cell r="A601">
            <v>600</v>
          </cell>
          <cell r="D601">
            <v>600</v>
          </cell>
        </row>
        <row r="602">
          <cell r="A602">
            <v>601</v>
          </cell>
          <cell r="D602">
            <v>601</v>
          </cell>
        </row>
        <row r="603">
          <cell r="A603">
            <v>602</v>
          </cell>
          <cell r="D603">
            <v>602</v>
          </cell>
        </row>
        <row r="604">
          <cell r="A604">
            <v>603</v>
          </cell>
          <cell r="D604">
            <v>603</v>
          </cell>
        </row>
        <row r="605">
          <cell r="A605">
            <v>604</v>
          </cell>
          <cell r="D605">
            <v>604</v>
          </cell>
        </row>
        <row r="606">
          <cell r="A606">
            <v>605</v>
          </cell>
          <cell r="D606">
            <v>605</v>
          </cell>
        </row>
        <row r="607">
          <cell r="A607">
            <v>606</v>
          </cell>
          <cell r="D607">
            <v>606</v>
          </cell>
        </row>
        <row r="608">
          <cell r="A608">
            <v>607</v>
          </cell>
          <cell r="D608">
            <v>607</v>
          </cell>
        </row>
        <row r="609">
          <cell r="A609">
            <v>608</v>
          </cell>
          <cell r="D609">
            <v>608</v>
          </cell>
        </row>
        <row r="610">
          <cell r="A610">
            <v>609</v>
          </cell>
          <cell r="D610">
            <v>609</v>
          </cell>
        </row>
        <row r="611">
          <cell r="A611">
            <v>610</v>
          </cell>
          <cell r="D611">
            <v>610</v>
          </cell>
        </row>
        <row r="612">
          <cell r="A612">
            <v>611</v>
          </cell>
          <cell r="D612">
            <v>611</v>
          </cell>
        </row>
        <row r="613">
          <cell r="A613">
            <v>612</v>
          </cell>
          <cell r="D613">
            <v>612</v>
          </cell>
        </row>
        <row r="614">
          <cell r="A614">
            <v>613</v>
          </cell>
          <cell r="D614">
            <v>613</v>
          </cell>
        </row>
        <row r="615">
          <cell r="A615">
            <v>614</v>
          </cell>
          <cell r="D615">
            <v>614</v>
          </cell>
        </row>
        <row r="616">
          <cell r="A616">
            <v>615</v>
          </cell>
          <cell r="D616">
            <v>615</v>
          </cell>
        </row>
        <row r="617">
          <cell r="A617">
            <v>616</v>
          </cell>
          <cell r="D617">
            <v>616</v>
          </cell>
        </row>
        <row r="618">
          <cell r="A618">
            <v>617</v>
          </cell>
          <cell r="D618">
            <v>617</v>
          </cell>
        </row>
        <row r="619">
          <cell r="A619">
            <v>618</v>
          </cell>
          <cell r="D619">
            <v>618</v>
          </cell>
        </row>
        <row r="620">
          <cell r="A620">
            <v>619</v>
          </cell>
          <cell r="D620">
            <v>619</v>
          </cell>
        </row>
        <row r="621">
          <cell r="A621">
            <v>620</v>
          </cell>
          <cell r="D621">
            <v>620</v>
          </cell>
        </row>
        <row r="622">
          <cell r="A622">
            <v>621</v>
          </cell>
          <cell r="D622">
            <v>621</v>
          </cell>
        </row>
        <row r="623">
          <cell r="A623">
            <v>622</v>
          </cell>
          <cell r="D623">
            <v>622</v>
          </cell>
        </row>
        <row r="624">
          <cell r="A624">
            <v>623</v>
          </cell>
          <cell r="D624">
            <v>623</v>
          </cell>
        </row>
        <row r="625">
          <cell r="A625">
            <v>624</v>
          </cell>
          <cell r="D625">
            <v>624</v>
          </cell>
        </row>
        <row r="626">
          <cell r="A626">
            <v>625</v>
          </cell>
          <cell r="D626">
            <v>625</v>
          </cell>
        </row>
        <row r="627">
          <cell r="A627">
            <v>626</v>
          </cell>
          <cell r="D627">
            <v>626</v>
          </cell>
        </row>
        <row r="628">
          <cell r="A628">
            <v>627</v>
          </cell>
          <cell r="D628">
            <v>627</v>
          </cell>
        </row>
        <row r="629">
          <cell r="A629">
            <v>628</v>
          </cell>
          <cell r="D629">
            <v>628</v>
          </cell>
        </row>
        <row r="630">
          <cell r="A630">
            <v>629</v>
          </cell>
          <cell r="D630">
            <v>629</v>
          </cell>
        </row>
        <row r="631">
          <cell r="A631">
            <v>630</v>
          </cell>
          <cell r="D631">
            <v>630</v>
          </cell>
        </row>
        <row r="632">
          <cell r="A632">
            <v>631</v>
          </cell>
          <cell r="D632">
            <v>631</v>
          </cell>
        </row>
        <row r="633">
          <cell r="A633">
            <v>632</v>
          </cell>
          <cell r="D633">
            <v>632</v>
          </cell>
        </row>
        <row r="634">
          <cell r="A634">
            <v>633</v>
          </cell>
          <cell r="D634">
            <v>633</v>
          </cell>
        </row>
        <row r="635">
          <cell r="A635">
            <v>634</v>
          </cell>
          <cell r="D635">
            <v>634</v>
          </cell>
        </row>
        <row r="636">
          <cell r="A636">
            <v>635</v>
          </cell>
          <cell r="D636">
            <v>635</v>
          </cell>
        </row>
        <row r="637">
          <cell r="A637">
            <v>636</v>
          </cell>
          <cell r="D637">
            <v>636</v>
          </cell>
        </row>
        <row r="638">
          <cell r="A638">
            <v>637</v>
          </cell>
          <cell r="D638">
            <v>637</v>
          </cell>
        </row>
        <row r="639">
          <cell r="A639">
            <v>638</v>
          </cell>
          <cell r="D639">
            <v>638</v>
          </cell>
        </row>
        <row r="640">
          <cell r="A640">
            <v>639</v>
          </cell>
          <cell r="D640">
            <v>639</v>
          </cell>
        </row>
        <row r="641">
          <cell r="A641">
            <v>640</v>
          </cell>
          <cell r="D641">
            <v>640</v>
          </cell>
        </row>
        <row r="642">
          <cell r="A642">
            <v>641</v>
          </cell>
          <cell r="D642">
            <v>641</v>
          </cell>
        </row>
        <row r="643">
          <cell r="A643">
            <v>642</v>
          </cell>
          <cell r="D643">
            <v>642</v>
          </cell>
        </row>
        <row r="644">
          <cell r="A644">
            <v>643</v>
          </cell>
          <cell r="D644">
            <v>643</v>
          </cell>
        </row>
        <row r="645">
          <cell r="A645">
            <v>644</v>
          </cell>
          <cell r="D645">
            <v>644</v>
          </cell>
        </row>
        <row r="646">
          <cell r="A646">
            <v>645</v>
          </cell>
          <cell r="D646">
            <v>645</v>
          </cell>
        </row>
        <row r="647">
          <cell r="A647">
            <v>646</v>
          </cell>
          <cell r="D647">
            <v>646</v>
          </cell>
        </row>
        <row r="648">
          <cell r="A648">
            <v>647</v>
          </cell>
          <cell r="D648">
            <v>647</v>
          </cell>
        </row>
        <row r="649">
          <cell r="A649">
            <v>648</v>
          </cell>
          <cell r="D649">
            <v>648</v>
          </cell>
        </row>
        <row r="650">
          <cell r="A650">
            <v>649</v>
          </cell>
          <cell r="D650">
            <v>649</v>
          </cell>
        </row>
        <row r="651">
          <cell r="A651">
            <v>650</v>
          </cell>
          <cell r="D651">
            <v>650</v>
          </cell>
        </row>
        <row r="652">
          <cell r="A652">
            <v>651</v>
          </cell>
          <cell r="D652">
            <v>651</v>
          </cell>
        </row>
        <row r="653">
          <cell r="A653">
            <v>652</v>
          </cell>
          <cell r="D653">
            <v>652</v>
          </cell>
        </row>
        <row r="654">
          <cell r="A654">
            <v>653</v>
          </cell>
          <cell r="D654">
            <v>653</v>
          </cell>
        </row>
        <row r="655">
          <cell r="A655">
            <v>654</v>
          </cell>
          <cell r="D655">
            <v>654</v>
          </cell>
        </row>
        <row r="656">
          <cell r="A656">
            <v>655</v>
          </cell>
          <cell r="D656">
            <v>655</v>
          </cell>
        </row>
        <row r="657">
          <cell r="A657">
            <v>656</v>
          </cell>
          <cell r="D657">
            <v>656</v>
          </cell>
        </row>
        <row r="658">
          <cell r="A658">
            <v>657</v>
          </cell>
          <cell r="D658">
            <v>657</v>
          </cell>
        </row>
        <row r="659">
          <cell r="A659">
            <v>658</v>
          </cell>
          <cell r="D659">
            <v>658</v>
          </cell>
        </row>
        <row r="660">
          <cell r="A660">
            <v>659</v>
          </cell>
          <cell r="D660">
            <v>659</v>
          </cell>
        </row>
        <row r="661">
          <cell r="A661">
            <v>660</v>
          </cell>
          <cell r="D661">
            <v>660</v>
          </cell>
        </row>
        <row r="662">
          <cell r="A662">
            <v>661</v>
          </cell>
          <cell r="D662">
            <v>661</v>
          </cell>
        </row>
        <row r="663">
          <cell r="A663">
            <v>662</v>
          </cell>
          <cell r="D663">
            <v>662</v>
          </cell>
        </row>
        <row r="664">
          <cell r="A664">
            <v>663</v>
          </cell>
          <cell r="D664">
            <v>663</v>
          </cell>
        </row>
        <row r="665">
          <cell r="A665">
            <v>664</v>
          </cell>
          <cell r="D665">
            <v>664</v>
          </cell>
        </row>
        <row r="666">
          <cell r="A666">
            <v>665</v>
          </cell>
          <cell r="D666">
            <v>665</v>
          </cell>
        </row>
        <row r="667">
          <cell r="A667">
            <v>666</v>
          </cell>
          <cell r="D667">
            <v>666</v>
          </cell>
        </row>
        <row r="668">
          <cell r="A668">
            <v>667</v>
          </cell>
          <cell r="D668">
            <v>667</v>
          </cell>
        </row>
        <row r="669">
          <cell r="A669">
            <v>668</v>
          </cell>
          <cell r="D669">
            <v>668</v>
          </cell>
        </row>
        <row r="670">
          <cell r="A670">
            <v>669</v>
          </cell>
          <cell r="D670">
            <v>669</v>
          </cell>
        </row>
        <row r="671">
          <cell r="A671">
            <v>670</v>
          </cell>
          <cell r="D671">
            <v>670</v>
          </cell>
        </row>
        <row r="672">
          <cell r="A672">
            <v>671</v>
          </cell>
          <cell r="D672">
            <v>671</v>
          </cell>
        </row>
        <row r="673">
          <cell r="A673">
            <v>672</v>
          </cell>
          <cell r="D673">
            <v>672</v>
          </cell>
        </row>
        <row r="674">
          <cell r="A674">
            <v>673</v>
          </cell>
          <cell r="D674">
            <v>673</v>
          </cell>
        </row>
        <row r="675">
          <cell r="A675">
            <v>674</v>
          </cell>
          <cell r="D675">
            <v>674</v>
          </cell>
        </row>
        <row r="676">
          <cell r="A676">
            <v>675</v>
          </cell>
          <cell r="D676">
            <v>675</v>
          </cell>
        </row>
        <row r="677">
          <cell r="A677">
            <v>676</v>
          </cell>
          <cell r="D677">
            <v>676</v>
          </cell>
        </row>
        <row r="678">
          <cell r="A678">
            <v>677</v>
          </cell>
          <cell r="D678">
            <v>677</v>
          </cell>
        </row>
        <row r="679">
          <cell r="A679">
            <v>678</v>
          </cell>
          <cell r="D679">
            <v>678</v>
          </cell>
        </row>
        <row r="680">
          <cell r="A680">
            <v>679</v>
          </cell>
          <cell r="D680">
            <v>679</v>
          </cell>
        </row>
        <row r="681">
          <cell r="A681">
            <v>680</v>
          </cell>
          <cell r="D681">
            <v>680</v>
          </cell>
        </row>
        <row r="682">
          <cell r="A682">
            <v>681</v>
          </cell>
          <cell r="D682">
            <v>681</v>
          </cell>
        </row>
        <row r="683">
          <cell r="A683">
            <v>682</v>
          </cell>
          <cell r="D683">
            <v>682</v>
          </cell>
        </row>
        <row r="684">
          <cell r="A684">
            <v>683</v>
          </cell>
          <cell r="D684">
            <v>683</v>
          </cell>
        </row>
        <row r="685">
          <cell r="A685">
            <v>684</v>
          </cell>
          <cell r="D685">
            <v>684</v>
          </cell>
        </row>
        <row r="686">
          <cell r="A686">
            <v>685</v>
          </cell>
          <cell r="D686">
            <v>685</v>
          </cell>
        </row>
        <row r="687">
          <cell r="A687">
            <v>686</v>
          </cell>
          <cell r="D687">
            <v>686</v>
          </cell>
        </row>
        <row r="688">
          <cell r="A688">
            <v>687</v>
          </cell>
          <cell r="D688">
            <v>687</v>
          </cell>
        </row>
        <row r="689">
          <cell r="A689">
            <v>688</v>
          </cell>
          <cell r="D689">
            <v>688</v>
          </cell>
        </row>
        <row r="690">
          <cell r="A690">
            <v>689</v>
          </cell>
          <cell r="D690">
            <v>689</v>
          </cell>
        </row>
        <row r="691">
          <cell r="A691">
            <v>690</v>
          </cell>
          <cell r="D691">
            <v>690</v>
          </cell>
        </row>
        <row r="692">
          <cell r="A692">
            <v>691</v>
          </cell>
          <cell r="D692">
            <v>691</v>
          </cell>
        </row>
        <row r="693">
          <cell r="A693">
            <v>692</v>
          </cell>
          <cell r="D693">
            <v>692</v>
          </cell>
        </row>
        <row r="694">
          <cell r="A694">
            <v>693</v>
          </cell>
          <cell r="D694">
            <v>693</v>
          </cell>
        </row>
        <row r="695">
          <cell r="A695">
            <v>694</v>
          </cell>
          <cell r="D695">
            <v>694</v>
          </cell>
        </row>
        <row r="696">
          <cell r="A696">
            <v>695</v>
          </cell>
          <cell r="D696">
            <v>695</v>
          </cell>
        </row>
        <row r="697">
          <cell r="A697">
            <v>696</v>
          </cell>
          <cell r="D697">
            <v>696</v>
          </cell>
        </row>
        <row r="698">
          <cell r="A698">
            <v>697</v>
          </cell>
          <cell r="D698">
            <v>697</v>
          </cell>
        </row>
        <row r="699">
          <cell r="A699">
            <v>698</v>
          </cell>
          <cell r="D699">
            <v>698</v>
          </cell>
        </row>
        <row r="700">
          <cell r="A700">
            <v>699</v>
          </cell>
          <cell r="D700">
            <v>699</v>
          </cell>
        </row>
        <row r="701">
          <cell r="A701">
            <v>700</v>
          </cell>
          <cell r="D701">
            <v>700</v>
          </cell>
        </row>
        <row r="702">
          <cell r="A702">
            <v>701</v>
          </cell>
          <cell r="D702">
            <v>701</v>
          </cell>
        </row>
        <row r="703">
          <cell r="A703">
            <v>702</v>
          </cell>
          <cell r="D703">
            <v>702</v>
          </cell>
        </row>
        <row r="704">
          <cell r="A704">
            <v>703</v>
          </cell>
          <cell r="D704">
            <v>703</v>
          </cell>
        </row>
        <row r="705">
          <cell r="A705">
            <v>704</v>
          </cell>
          <cell r="D705">
            <v>704</v>
          </cell>
        </row>
        <row r="706">
          <cell r="A706">
            <v>705</v>
          </cell>
          <cell r="D706">
            <v>705</v>
          </cell>
        </row>
        <row r="707">
          <cell r="A707">
            <v>706</v>
          </cell>
          <cell r="D707">
            <v>706</v>
          </cell>
        </row>
        <row r="708">
          <cell r="A708">
            <v>707</v>
          </cell>
          <cell r="D708">
            <v>707</v>
          </cell>
        </row>
        <row r="709">
          <cell r="A709">
            <v>708</v>
          </cell>
          <cell r="D709">
            <v>708</v>
          </cell>
        </row>
        <row r="710">
          <cell r="A710">
            <v>709</v>
          </cell>
          <cell r="D710">
            <v>709</v>
          </cell>
        </row>
        <row r="711">
          <cell r="A711">
            <v>710</v>
          </cell>
          <cell r="D711">
            <v>710</v>
          </cell>
        </row>
        <row r="712">
          <cell r="A712">
            <v>711</v>
          </cell>
          <cell r="D712">
            <v>711</v>
          </cell>
        </row>
        <row r="713">
          <cell r="A713">
            <v>712</v>
          </cell>
          <cell r="D713">
            <v>712</v>
          </cell>
        </row>
        <row r="714">
          <cell r="A714">
            <v>713</v>
          </cell>
          <cell r="D714">
            <v>713</v>
          </cell>
        </row>
        <row r="715">
          <cell r="A715">
            <v>714</v>
          </cell>
          <cell r="D715">
            <v>714</v>
          </cell>
        </row>
        <row r="716">
          <cell r="A716">
            <v>715</v>
          </cell>
          <cell r="D716">
            <v>715</v>
          </cell>
        </row>
        <row r="717">
          <cell r="A717">
            <v>716</v>
          </cell>
          <cell r="D717">
            <v>716</v>
          </cell>
        </row>
        <row r="718">
          <cell r="A718">
            <v>717</v>
          </cell>
          <cell r="D718">
            <v>717</v>
          </cell>
        </row>
        <row r="719">
          <cell r="A719">
            <v>718</v>
          </cell>
          <cell r="D719">
            <v>718</v>
          </cell>
        </row>
        <row r="720">
          <cell r="A720">
            <v>719</v>
          </cell>
          <cell r="D720">
            <v>719</v>
          </cell>
        </row>
        <row r="721">
          <cell r="A721">
            <v>720</v>
          </cell>
          <cell r="D721">
            <v>720</v>
          </cell>
        </row>
        <row r="722">
          <cell r="A722">
            <v>721</v>
          </cell>
          <cell r="D722">
            <v>721</v>
          </cell>
        </row>
        <row r="723">
          <cell r="A723">
            <v>722</v>
          </cell>
          <cell r="D723">
            <v>722</v>
          </cell>
        </row>
        <row r="724">
          <cell r="A724">
            <v>723</v>
          </cell>
          <cell r="D724">
            <v>723</v>
          </cell>
        </row>
        <row r="725">
          <cell r="A725">
            <v>724</v>
          </cell>
          <cell r="D725">
            <v>724</v>
          </cell>
        </row>
      </sheetData>
      <sheetData sheetId="1">
        <row r="3">
          <cell r="A3" t="str">
            <v>الرقم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W9:AR744"/>
  <sheetViews>
    <sheetView rightToLeft="1" topLeftCell="AI208" workbookViewId="0">
      <selection activeCell="AQ211" sqref="AQ211"/>
    </sheetView>
  </sheetViews>
  <sheetFormatPr defaultRowHeight="18.75"/>
  <cols>
    <col min="23" max="25" width="9" style="1" customWidth="1"/>
    <col min="26" max="26" width="11.140625" style="1" customWidth="1"/>
    <col min="27" max="28" width="9.140625" style="2" customWidth="1"/>
    <col min="29" max="29" width="9" style="2" customWidth="1"/>
    <col min="30" max="31" width="0" style="1" hidden="1"/>
    <col min="32" max="32" width="10.140625" style="3" customWidth="1"/>
    <col min="33" max="33" width="13.42578125" style="4" customWidth="1"/>
    <col min="34" max="35" width="16.140625" style="5" customWidth="1"/>
    <col min="36" max="36" width="18.140625" style="5" customWidth="1"/>
    <col min="43" max="43" width="9" style="54"/>
  </cols>
  <sheetData>
    <row r="9" spans="23:43" ht="21">
      <c r="Y9" s="18" t="s">
        <v>39</v>
      </c>
      <c r="AA9" s="6" t="s">
        <v>153</v>
      </c>
      <c r="AB9" s="6" t="s">
        <v>154</v>
      </c>
      <c r="AC9" s="6" t="s">
        <v>155</v>
      </c>
      <c r="AF9" s="7"/>
      <c r="AG9" s="33" t="s">
        <v>471</v>
      </c>
      <c r="AH9" s="34" t="s">
        <v>472</v>
      </c>
      <c r="AI9" s="34" t="s">
        <v>473</v>
      </c>
      <c r="AJ9" s="34" t="s">
        <v>474</v>
      </c>
      <c r="AM9" s="49" t="s">
        <v>238</v>
      </c>
      <c r="AN9" s="49" t="s">
        <v>471</v>
      </c>
      <c r="AO9" s="49" t="s">
        <v>491</v>
      </c>
      <c r="AP9" s="49" t="s">
        <v>238</v>
      </c>
      <c r="AQ9" s="49" t="s">
        <v>492</v>
      </c>
    </row>
    <row r="10" spans="23:43" ht="24.75">
      <c r="Y10" s="19">
        <v>100</v>
      </c>
      <c r="AA10" s="8">
        <v>1</v>
      </c>
      <c r="AB10" s="8" t="s">
        <v>156</v>
      </c>
      <c r="AC10" s="8">
        <v>7</v>
      </c>
      <c r="AF10" s="9"/>
      <c r="AG10" s="35"/>
      <c r="AH10" s="11"/>
      <c r="AI10" s="12" t="s">
        <v>28</v>
      </c>
      <c r="AJ10" s="12"/>
      <c r="AM10" s="49">
        <v>1</v>
      </c>
      <c r="AN10" s="50" t="s">
        <v>156</v>
      </c>
      <c r="AO10" s="49">
        <v>1</v>
      </c>
      <c r="AP10" s="49">
        <v>1</v>
      </c>
      <c r="AQ10" s="49">
        <v>4</v>
      </c>
    </row>
    <row r="11" spans="23:43" ht="24.75">
      <c r="W11" s="13"/>
      <c r="X11" s="13"/>
      <c r="Y11" s="25">
        <v>0</v>
      </c>
      <c r="Z11" s="13"/>
      <c r="AA11" s="8">
        <v>2</v>
      </c>
      <c r="AB11" s="8" t="s">
        <v>475</v>
      </c>
      <c r="AC11" s="8">
        <v>286</v>
      </c>
      <c r="AD11" s="13"/>
      <c r="AE11" s="13"/>
      <c r="AF11" s="9"/>
      <c r="AG11" s="35"/>
      <c r="AH11" s="11"/>
      <c r="AI11" s="12" t="s">
        <v>29</v>
      </c>
      <c r="AJ11" s="12"/>
      <c r="AM11" s="49">
        <v>2</v>
      </c>
      <c r="AN11" s="50" t="s">
        <v>156</v>
      </c>
      <c r="AO11" s="49">
        <v>5</v>
      </c>
      <c r="AP11" s="49">
        <v>2</v>
      </c>
      <c r="AQ11" s="49">
        <v>6</v>
      </c>
    </row>
    <row r="12" spans="23:43" ht="24.75">
      <c r="W12" s="13"/>
      <c r="X12" s="13"/>
      <c r="Y12" s="13"/>
      <c r="Z12" s="13"/>
      <c r="AA12" s="8">
        <v>3</v>
      </c>
      <c r="AB12" s="8" t="s">
        <v>476</v>
      </c>
      <c r="AC12" s="8">
        <v>200</v>
      </c>
      <c r="AD12" s="13"/>
      <c r="AE12" s="13"/>
      <c r="AF12" s="9"/>
      <c r="AG12" s="35"/>
      <c r="AH12" s="11"/>
      <c r="AI12" s="12" t="s">
        <v>30</v>
      </c>
      <c r="AJ12" s="12"/>
      <c r="AM12" s="49">
        <v>3</v>
      </c>
      <c r="AN12" s="50" t="s">
        <v>156</v>
      </c>
      <c r="AO12" s="49">
        <v>7</v>
      </c>
      <c r="AP12" s="49">
        <v>3</v>
      </c>
      <c r="AQ12" s="49">
        <v>7</v>
      </c>
    </row>
    <row r="13" spans="23:43" ht="24.75">
      <c r="W13" s="13"/>
      <c r="X13" s="13"/>
      <c r="Y13" s="13"/>
      <c r="Z13" s="13"/>
      <c r="AA13" s="8">
        <v>4</v>
      </c>
      <c r="AB13" s="8" t="s">
        <v>477</v>
      </c>
      <c r="AC13" s="8">
        <v>176</v>
      </c>
      <c r="AD13" s="13"/>
      <c r="AE13" s="13"/>
      <c r="AF13" s="9"/>
      <c r="AG13" s="35"/>
      <c r="AH13" s="11"/>
      <c r="AI13" s="12" t="s">
        <v>31</v>
      </c>
      <c r="AJ13" s="12"/>
      <c r="AM13" s="49">
        <v>4</v>
      </c>
      <c r="AN13" s="50" t="s">
        <v>55</v>
      </c>
      <c r="AO13" s="49">
        <v>1</v>
      </c>
      <c r="AP13" s="49">
        <v>4</v>
      </c>
      <c r="AQ13" s="49">
        <v>3</v>
      </c>
    </row>
    <row r="14" spans="23:43" ht="24.75">
      <c r="W14" s="13"/>
      <c r="X14" s="13"/>
      <c r="Y14" s="13"/>
      <c r="Z14" s="13"/>
      <c r="AA14" s="8">
        <v>5</v>
      </c>
      <c r="AB14" s="8" t="s">
        <v>478</v>
      </c>
      <c r="AC14" s="8">
        <v>120</v>
      </c>
      <c r="AD14" s="13"/>
      <c r="AE14" s="13"/>
      <c r="AF14" s="9"/>
      <c r="AG14" s="35"/>
      <c r="AH14" s="11"/>
      <c r="AI14" s="12" t="s">
        <v>32</v>
      </c>
      <c r="AJ14" s="12"/>
      <c r="AM14" s="49">
        <v>5</v>
      </c>
      <c r="AN14" s="50" t="s">
        <v>55</v>
      </c>
      <c r="AO14" s="49">
        <v>4</v>
      </c>
      <c r="AP14" s="49">
        <v>5</v>
      </c>
      <c r="AQ14" s="49">
        <v>6</v>
      </c>
    </row>
    <row r="15" spans="23:43" ht="24.75">
      <c r="W15" s="13"/>
      <c r="X15" s="13"/>
      <c r="Y15" s="13"/>
      <c r="Z15" s="13"/>
      <c r="AA15" s="8">
        <v>6</v>
      </c>
      <c r="AB15" s="8" t="s">
        <v>157</v>
      </c>
      <c r="AC15" s="8">
        <v>165</v>
      </c>
      <c r="AD15" s="13"/>
      <c r="AE15" s="13"/>
      <c r="AF15" s="9"/>
      <c r="AG15" s="35"/>
      <c r="AH15" s="11"/>
      <c r="AI15" s="12" t="s">
        <v>33</v>
      </c>
      <c r="AJ15" s="12"/>
      <c r="AM15" s="49">
        <v>6</v>
      </c>
      <c r="AN15" s="50" t="s">
        <v>237</v>
      </c>
      <c r="AO15" s="49">
        <v>1</v>
      </c>
      <c r="AP15" s="49">
        <v>6</v>
      </c>
      <c r="AQ15" s="49">
        <v>3</v>
      </c>
    </row>
    <row r="16" spans="23:43" ht="24.75">
      <c r="W16" s="13"/>
      <c r="X16" s="13"/>
      <c r="Y16" s="13"/>
      <c r="Z16" s="13"/>
      <c r="AA16" s="8">
        <v>7</v>
      </c>
      <c r="AB16" s="8" t="s">
        <v>158</v>
      </c>
      <c r="AC16" s="8">
        <v>206</v>
      </c>
      <c r="AD16" s="13"/>
      <c r="AE16" s="13"/>
      <c r="AF16" s="9"/>
      <c r="AG16" s="35"/>
      <c r="AH16" s="11"/>
      <c r="AI16" s="12" t="s">
        <v>34</v>
      </c>
      <c r="AJ16" s="12"/>
      <c r="AM16" s="49">
        <v>7</v>
      </c>
      <c r="AN16" s="50" t="s">
        <v>237</v>
      </c>
      <c r="AO16" s="49">
        <v>4</v>
      </c>
      <c r="AP16" s="49">
        <v>7</v>
      </c>
      <c r="AQ16" s="49">
        <v>5</v>
      </c>
    </row>
    <row r="17" spans="23:43" ht="24.75">
      <c r="W17" s="13"/>
      <c r="X17" s="13"/>
      <c r="Y17" s="13"/>
      <c r="Z17" s="13"/>
      <c r="AA17" s="8">
        <v>8</v>
      </c>
      <c r="AB17" s="8" t="s">
        <v>159</v>
      </c>
      <c r="AC17" s="8">
        <v>75</v>
      </c>
      <c r="AD17" s="13"/>
      <c r="AE17" s="13"/>
      <c r="AF17" s="9"/>
      <c r="AG17" s="35"/>
      <c r="AH17" s="11"/>
      <c r="AI17" s="12" t="s">
        <v>35</v>
      </c>
      <c r="AJ17" s="12"/>
      <c r="AM17" s="49">
        <v>8</v>
      </c>
      <c r="AN17" s="50" t="s">
        <v>493</v>
      </c>
      <c r="AO17" s="49">
        <v>1</v>
      </c>
      <c r="AP17" s="49">
        <v>8</v>
      </c>
      <c r="AQ17" s="49">
        <v>4</v>
      </c>
    </row>
    <row r="18" spans="23:43" ht="24.75">
      <c r="W18" s="13"/>
      <c r="X18" s="13"/>
      <c r="Y18" s="13"/>
      <c r="Z18" s="13"/>
      <c r="AA18" s="8">
        <v>9</v>
      </c>
      <c r="AB18" s="8" t="s">
        <v>160</v>
      </c>
      <c r="AC18" s="8">
        <v>129</v>
      </c>
      <c r="AD18" s="13"/>
      <c r="AE18" s="13"/>
      <c r="AF18" s="9"/>
      <c r="AG18" s="35"/>
      <c r="AH18" s="11"/>
      <c r="AI18" s="12" t="s">
        <v>248</v>
      </c>
      <c r="AJ18" s="12"/>
      <c r="AM18" s="49">
        <v>9</v>
      </c>
      <c r="AN18" s="50" t="s">
        <v>235</v>
      </c>
      <c r="AO18" s="49">
        <v>1</v>
      </c>
      <c r="AP18" s="49">
        <v>9</v>
      </c>
      <c r="AQ18" s="49">
        <v>3</v>
      </c>
    </row>
    <row r="19" spans="23:43" ht="24.75">
      <c r="W19" s="13"/>
      <c r="X19" s="13"/>
      <c r="Y19" s="13"/>
      <c r="Z19" s="13"/>
      <c r="AA19" s="8">
        <v>10</v>
      </c>
      <c r="AB19" s="8" t="s">
        <v>161</v>
      </c>
      <c r="AC19" s="8">
        <v>109</v>
      </c>
      <c r="AD19" s="13"/>
      <c r="AE19" s="13"/>
      <c r="AF19" s="9"/>
      <c r="AG19" s="35"/>
      <c r="AH19" s="11"/>
      <c r="AI19" s="12" t="s">
        <v>5</v>
      </c>
      <c r="AJ19" s="12"/>
      <c r="AM19" s="49">
        <v>10</v>
      </c>
      <c r="AN19" s="50" t="s">
        <v>235</v>
      </c>
      <c r="AO19" s="49">
        <v>4</v>
      </c>
      <c r="AP19" s="49">
        <v>10</v>
      </c>
      <c r="AQ19" s="49">
        <v>5</v>
      </c>
    </row>
    <row r="20" spans="23:43" ht="24.75">
      <c r="W20" s="13"/>
      <c r="X20" s="13"/>
      <c r="Y20" s="13"/>
      <c r="Z20" s="13"/>
      <c r="AA20" s="8">
        <v>11</v>
      </c>
      <c r="AB20" s="8" t="s">
        <v>162</v>
      </c>
      <c r="AC20" s="8">
        <v>123</v>
      </c>
      <c r="AD20" s="13"/>
      <c r="AE20" s="13"/>
      <c r="AF20" s="9"/>
      <c r="AG20" s="35"/>
      <c r="AH20" s="11"/>
      <c r="AI20" s="12" t="s">
        <v>6</v>
      </c>
      <c r="AJ20" s="12"/>
      <c r="AM20" s="49">
        <v>11</v>
      </c>
      <c r="AN20" s="50" t="s">
        <v>234</v>
      </c>
      <c r="AO20" s="49">
        <v>1</v>
      </c>
      <c r="AP20" s="49">
        <v>11</v>
      </c>
      <c r="AQ20" s="49">
        <v>4</v>
      </c>
    </row>
    <row r="21" spans="23:43" ht="24.75">
      <c r="W21" s="13"/>
      <c r="X21" s="13"/>
      <c r="Y21" s="13"/>
      <c r="Z21" s="13"/>
      <c r="AA21" s="8">
        <v>12</v>
      </c>
      <c r="AB21" s="8" t="s">
        <v>163</v>
      </c>
      <c r="AC21" s="8">
        <v>111</v>
      </c>
      <c r="AD21" s="13"/>
      <c r="AE21" s="13"/>
      <c r="AF21" s="9"/>
      <c r="AG21" s="35"/>
      <c r="AH21" s="11"/>
      <c r="AI21" s="12" t="s">
        <v>7</v>
      </c>
      <c r="AJ21" s="12"/>
      <c r="AM21" s="49">
        <v>12</v>
      </c>
      <c r="AN21" s="50" t="s">
        <v>233</v>
      </c>
      <c r="AO21" s="49">
        <v>1</v>
      </c>
      <c r="AP21" s="49">
        <v>12</v>
      </c>
      <c r="AQ21" s="49">
        <v>6</v>
      </c>
    </row>
    <row r="22" spans="23:43" ht="24.75">
      <c r="W22" s="13"/>
      <c r="X22" s="13"/>
      <c r="Y22" s="13"/>
      <c r="Z22" s="13"/>
      <c r="AA22" s="8">
        <v>13</v>
      </c>
      <c r="AB22" s="8" t="s">
        <v>164</v>
      </c>
      <c r="AC22" s="8">
        <v>43</v>
      </c>
      <c r="AD22" s="13"/>
      <c r="AE22" s="13"/>
      <c r="AF22" s="9"/>
      <c r="AG22" s="35"/>
      <c r="AH22" s="11"/>
      <c r="AI22" s="12" t="s">
        <v>8</v>
      </c>
      <c r="AJ22" s="12"/>
      <c r="AM22" s="49">
        <v>13</v>
      </c>
      <c r="AN22" s="50" t="s">
        <v>232</v>
      </c>
      <c r="AO22" s="49">
        <v>1</v>
      </c>
      <c r="AP22" s="49">
        <v>13</v>
      </c>
      <c r="AQ22" s="49">
        <v>3</v>
      </c>
    </row>
    <row r="23" spans="23:43" ht="24.75">
      <c r="W23" s="13"/>
      <c r="X23" s="13"/>
      <c r="Y23" s="13"/>
      <c r="Z23" s="13"/>
      <c r="AA23" s="8">
        <v>14</v>
      </c>
      <c r="AB23" s="8" t="s">
        <v>165</v>
      </c>
      <c r="AC23" s="8">
        <v>52</v>
      </c>
      <c r="AD23" s="13"/>
      <c r="AE23" s="13"/>
      <c r="AF23" s="9"/>
      <c r="AG23" s="35"/>
      <c r="AH23" s="11"/>
      <c r="AI23" s="12" t="s">
        <v>9</v>
      </c>
      <c r="AJ23" s="12"/>
      <c r="AM23" s="49">
        <v>14</v>
      </c>
      <c r="AN23" s="50" t="s">
        <v>231</v>
      </c>
      <c r="AO23" s="49">
        <v>1</v>
      </c>
      <c r="AP23" s="49">
        <v>14</v>
      </c>
      <c r="AQ23" s="49">
        <v>3</v>
      </c>
    </row>
    <row r="24" spans="23:43" ht="24.75">
      <c r="W24" s="13"/>
      <c r="X24" s="13"/>
      <c r="Y24" s="13"/>
      <c r="Z24" s="13"/>
      <c r="AA24" s="8">
        <v>15</v>
      </c>
      <c r="AB24" s="8" t="s">
        <v>166</v>
      </c>
      <c r="AC24" s="8">
        <v>99</v>
      </c>
      <c r="AD24" s="13"/>
      <c r="AE24" s="13"/>
      <c r="AF24" s="9"/>
      <c r="AG24" s="35"/>
      <c r="AH24" s="11"/>
      <c r="AI24" s="12" t="s">
        <v>10</v>
      </c>
      <c r="AJ24" s="12"/>
      <c r="AM24" s="49">
        <v>15</v>
      </c>
      <c r="AN24" s="50" t="s">
        <v>231</v>
      </c>
      <c r="AO24" s="49">
        <v>4</v>
      </c>
      <c r="AP24" s="49">
        <v>15</v>
      </c>
      <c r="AQ24" s="49">
        <v>7</v>
      </c>
    </row>
    <row r="25" spans="23:43" ht="24.75">
      <c r="W25" s="13"/>
      <c r="X25" s="13"/>
      <c r="Y25" s="13"/>
      <c r="Z25" s="13"/>
      <c r="AA25" s="8">
        <v>16</v>
      </c>
      <c r="AB25" s="8" t="s">
        <v>167</v>
      </c>
      <c r="AC25" s="8">
        <v>128</v>
      </c>
      <c r="AD25" s="13"/>
      <c r="AE25" s="13"/>
      <c r="AF25" s="9"/>
      <c r="AG25" s="35"/>
      <c r="AH25" s="11"/>
      <c r="AI25" s="12" t="s">
        <v>11</v>
      </c>
      <c r="AJ25" s="12"/>
      <c r="AM25" s="49">
        <v>16</v>
      </c>
      <c r="AN25" s="50" t="s">
        <v>230</v>
      </c>
      <c r="AO25" s="49">
        <v>1</v>
      </c>
      <c r="AP25" s="49">
        <v>16</v>
      </c>
      <c r="AQ25" s="49">
        <v>4</v>
      </c>
    </row>
    <row r="26" spans="23:43" ht="24.75">
      <c r="W26" s="13"/>
      <c r="X26" s="13"/>
      <c r="Y26" s="13"/>
      <c r="Z26" s="13"/>
      <c r="AA26" s="8">
        <v>17</v>
      </c>
      <c r="AB26" s="8" t="s">
        <v>168</v>
      </c>
      <c r="AC26" s="8">
        <v>111</v>
      </c>
      <c r="AD26" s="13"/>
      <c r="AE26" s="13"/>
      <c r="AF26" s="9"/>
      <c r="AG26" s="35"/>
      <c r="AH26" s="11"/>
      <c r="AI26" s="12" t="s">
        <v>12</v>
      </c>
      <c r="AJ26" s="12"/>
      <c r="AM26" s="49">
        <v>17</v>
      </c>
      <c r="AN26" s="50" t="s">
        <v>229</v>
      </c>
      <c r="AO26" s="49">
        <v>1</v>
      </c>
      <c r="AP26" s="49">
        <v>17</v>
      </c>
      <c r="AQ26" s="49">
        <v>3</v>
      </c>
    </row>
    <row r="27" spans="23:43" ht="24.75">
      <c r="W27" s="13"/>
      <c r="X27" s="13"/>
      <c r="Y27" s="13"/>
      <c r="Z27" s="13"/>
      <c r="AA27" s="8">
        <v>18</v>
      </c>
      <c r="AB27" s="8" t="s">
        <v>169</v>
      </c>
      <c r="AC27" s="8">
        <v>110</v>
      </c>
      <c r="AD27" s="13"/>
      <c r="AE27" s="13"/>
      <c r="AF27" s="9"/>
      <c r="AG27" s="35"/>
      <c r="AH27" s="11"/>
      <c r="AI27" s="12" t="s">
        <v>13</v>
      </c>
      <c r="AJ27" s="12"/>
      <c r="AM27" s="49">
        <v>18</v>
      </c>
      <c r="AN27" s="50" t="s">
        <v>229</v>
      </c>
      <c r="AO27" s="49">
        <v>4</v>
      </c>
      <c r="AP27" s="49">
        <v>18</v>
      </c>
      <c r="AQ27" s="49">
        <v>5</v>
      </c>
    </row>
    <row r="28" spans="23:43" ht="24.75">
      <c r="W28" s="13"/>
      <c r="X28" s="13"/>
      <c r="Y28" s="13"/>
      <c r="Z28" s="13"/>
      <c r="AA28" s="8">
        <v>19</v>
      </c>
      <c r="AB28" s="8" t="s">
        <v>170</v>
      </c>
      <c r="AC28" s="8">
        <v>98</v>
      </c>
      <c r="AD28" s="13"/>
      <c r="AE28" s="13"/>
      <c r="AF28" s="9"/>
      <c r="AG28" s="35"/>
      <c r="AH28" s="11"/>
      <c r="AI28" s="12" t="s">
        <v>14</v>
      </c>
      <c r="AJ28" s="12"/>
      <c r="AM28" s="49">
        <v>19</v>
      </c>
      <c r="AN28" s="50" t="s">
        <v>494</v>
      </c>
      <c r="AO28" s="49">
        <v>1</v>
      </c>
      <c r="AP28" s="49">
        <v>19</v>
      </c>
      <c r="AQ28" s="49">
        <v>4</v>
      </c>
    </row>
    <row r="29" spans="23:43" ht="24.75">
      <c r="AA29" s="8">
        <v>20</v>
      </c>
      <c r="AB29" s="8" t="s">
        <v>479</v>
      </c>
      <c r="AC29" s="8">
        <v>135</v>
      </c>
      <c r="AF29" s="9"/>
      <c r="AG29" s="35"/>
      <c r="AH29" s="11"/>
      <c r="AI29" s="12" t="s">
        <v>15</v>
      </c>
      <c r="AJ29" s="12"/>
      <c r="AM29" s="49">
        <v>20</v>
      </c>
      <c r="AN29" s="50" t="s">
        <v>494</v>
      </c>
      <c r="AO29" s="49">
        <v>5</v>
      </c>
      <c r="AP29" s="49">
        <v>20</v>
      </c>
      <c r="AQ29" s="49">
        <v>9</v>
      </c>
    </row>
    <row r="30" spans="23:43" ht="24.75">
      <c r="AA30" s="8">
        <v>21</v>
      </c>
      <c r="AB30" s="8" t="s">
        <v>480</v>
      </c>
      <c r="AC30" s="8">
        <v>112</v>
      </c>
      <c r="AF30" s="9"/>
      <c r="AG30" s="35"/>
      <c r="AH30" s="11"/>
      <c r="AI30" s="12" t="s">
        <v>16</v>
      </c>
      <c r="AJ30" s="12"/>
      <c r="AM30" s="49">
        <v>21</v>
      </c>
      <c r="AN30" s="50" t="s">
        <v>228</v>
      </c>
      <c r="AO30" s="49">
        <v>1</v>
      </c>
      <c r="AP30" s="49">
        <v>21</v>
      </c>
      <c r="AQ30" s="49">
        <v>3</v>
      </c>
    </row>
    <row r="31" spans="23:43" ht="24.75">
      <c r="AA31" s="8">
        <v>22</v>
      </c>
      <c r="AB31" s="8" t="s">
        <v>171</v>
      </c>
      <c r="AC31" s="8">
        <v>78</v>
      </c>
      <c r="AF31" s="9"/>
      <c r="AG31" s="35"/>
      <c r="AH31" s="11"/>
      <c r="AI31" s="12" t="s">
        <v>17</v>
      </c>
      <c r="AJ31" s="12"/>
      <c r="AM31" s="49">
        <v>22</v>
      </c>
      <c r="AN31" s="50" t="s">
        <v>227</v>
      </c>
      <c r="AO31" s="49">
        <v>1</v>
      </c>
      <c r="AP31" s="49">
        <v>22</v>
      </c>
      <c r="AQ31" s="49">
        <v>4</v>
      </c>
    </row>
    <row r="32" spans="23:43" ht="24.75">
      <c r="AA32" s="8">
        <v>23</v>
      </c>
      <c r="AB32" s="8" t="s">
        <v>172</v>
      </c>
      <c r="AC32" s="8">
        <v>118</v>
      </c>
      <c r="AF32" s="9"/>
      <c r="AG32" s="35"/>
      <c r="AH32" s="11"/>
      <c r="AI32" s="12" t="s">
        <v>18</v>
      </c>
      <c r="AJ32" s="12"/>
      <c r="AM32" s="49">
        <v>23</v>
      </c>
      <c r="AN32" s="50" t="s">
        <v>227</v>
      </c>
      <c r="AO32" s="49">
        <v>5</v>
      </c>
      <c r="AP32" s="49">
        <v>23</v>
      </c>
      <c r="AQ32" s="49">
        <v>8</v>
      </c>
    </row>
    <row r="33" spans="27:43" ht="24.75">
      <c r="AA33" s="8">
        <v>24</v>
      </c>
      <c r="AB33" s="8" t="s">
        <v>173</v>
      </c>
      <c r="AC33" s="8">
        <v>64</v>
      </c>
      <c r="AF33" s="9"/>
      <c r="AG33" s="35"/>
      <c r="AH33" s="11"/>
      <c r="AI33" s="12" t="s">
        <v>19</v>
      </c>
      <c r="AJ33" s="12"/>
      <c r="AM33" s="49">
        <v>24</v>
      </c>
      <c r="AN33" s="50" t="s">
        <v>226</v>
      </c>
      <c r="AO33" s="49">
        <v>1</v>
      </c>
      <c r="AP33" s="49">
        <v>24</v>
      </c>
      <c r="AQ33" s="49">
        <v>5</v>
      </c>
    </row>
    <row r="34" spans="27:43" ht="24.75">
      <c r="AA34" s="8">
        <v>25</v>
      </c>
      <c r="AB34" s="8" t="s">
        <v>174</v>
      </c>
      <c r="AC34" s="8">
        <v>77</v>
      </c>
      <c r="AF34" s="9"/>
      <c r="AG34" s="35"/>
      <c r="AH34" s="11"/>
      <c r="AI34" s="12" t="s">
        <v>20</v>
      </c>
      <c r="AJ34" s="12"/>
      <c r="AM34" s="49">
        <v>25</v>
      </c>
      <c r="AN34" s="50" t="s">
        <v>226</v>
      </c>
      <c r="AO34" s="49">
        <v>6</v>
      </c>
      <c r="AP34" s="49">
        <v>25</v>
      </c>
      <c r="AQ34" s="49">
        <v>11</v>
      </c>
    </row>
    <row r="35" spans="27:43" ht="24.75">
      <c r="AA35" s="8">
        <v>26</v>
      </c>
      <c r="AB35" s="8" t="s">
        <v>175</v>
      </c>
      <c r="AC35" s="8">
        <v>227</v>
      </c>
      <c r="AF35" s="9"/>
      <c r="AG35" s="35"/>
      <c r="AH35" s="11"/>
      <c r="AI35" s="12" t="s">
        <v>21</v>
      </c>
      <c r="AJ35" s="12"/>
      <c r="AM35" s="49">
        <v>26</v>
      </c>
      <c r="AN35" s="50" t="s">
        <v>225</v>
      </c>
      <c r="AO35" s="49">
        <v>1</v>
      </c>
      <c r="AP35" s="49">
        <v>26</v>
      </c>
      <c r="AQ35" s="49">
        <v>6</v>
      </c>
    </row>
    <row r="36" spans="27:43" ht="24.75">
      <c r="AA36" s="8">
        <v>27</v>
      </c>
      <c r="AB36" s="8" t="s">
        <v>176</v>
      </c>
      <c r="AC36" s="8">
        <v>93</v>
      </c>
      <c r="AF36" s="9"/>
      <c r="AG36" s="35"/>
      <c r="AH36" s="11"/>
      <c r="AI36" s="12" t="s">
        <v>22</v>
      </c>
      <c r="AJ36" s="12"/>
      <c r="AM36" s="49">
        <v>27</v>
      </c>
      <c r="AN36" s="50" t="s">
        <v>225</v>
      </c>
      <c r="AO36" s="49">
        <v>7</v>
      </c>
      <c r="AP36" s="49">
        <v>27</v>
      </c>
      <c r="AQ36" s="49">
        <v>11</v>
      </c>
    </row>
    <row r="37" spans="27:43" ht="24.75">
      <c r="AA37" s="8">
        <v>28</v>
      </c>
      <c r="AB37" s="8" t="s">
        <v>177</v>
      </c>
      <c r="AC37" s="8">
        <v>88</v>
      </c>
      <c r="AF37" s="9"/>
      <c r="AG37" s="35"/>
      <c r="AH37" s="11"/>
      <c r="AI37" s="12" t="s">
        <v>23</v>
      </c>
      <c r="AJ37" s="12"/>
      <c r="AM37" s="49">
        <v>28</v>
      </c>
      <c r="AN37" s="50" t="s">
        <v>224</v>
      </c>
      <c r="AO37" s="49">
        <v>1</v>
      </c>
      <c r="AP37" s="49">
        <v>28</v>
      </c>
      <c r="AQ37" s="49">
        <v>5</v>
      </c>
    </row>
    <row r="38" spans="27:43" ht="24.75">
      <c r="AA38" s="8">
        <v>29</v>
      </c>
      <c r="AB38" s="8" t="s">
        <v>178</v>
      </c>
      <c r="AC38" s="8">
        <v>69</v>
      </c>
      <c r="AF38" s="9"/>
      <c r="AG38" s="35"/>
      <c r="AH38" s="11"/>
      <c r="AI38" s="12" t="s">
        <v>24</v>
      </c>
      <c r="AJ38" s="12"/>
      <c r="AM38" s="49">
        <v>29</v>
      </c>
      <c r="AN38" s="50" t="s">
        <v>224</v>
      </c>
      <c r="AO38" s="49">
        <v>6</v>
      </c>
      <c r="AP38" s="49">
        <v>29</v>
      </c>
      <c r="AQ38" s="49">
        <v>8</v>
      </c>
    </row>
    <row r="39" spans="27:43" ht="24.75">
      <c r="AA39" s="8">
        <v>30</v>
      </c>
      <c r="AB39" s="8" t="s">
        <v>179</v>
      </c>
      <c r="AC39" s="8">
        <v>60</v>
      </c>
      <c r="AF39" s="9"/>
      <c r="AG39" s="35"/>
      <c r="AH39" s="11"/>
      <c r="AI39" s="12" t="s">
        <v>25</v>
      </c>
      <c r="AJ39" s="12"/>
      <c r="AM39" s="49">
        <v>30</v>
      </c>
      <c r="AN39" s="50" t="s">
        <v>223</v>
      </c>
      <c r="AO39" s="49">
        <v>1</v>
      </c>
      <c r="AP39" s="49">
        <v>30</v>
      </c>
      <c r="AQ39" s="49">
        <v>3</v>
      </c>
    </row>
    <row r="40" spans="27:43" ht="24.75">
      <c r="AA40" s="8">
        <v>31</v>
      </c>
      <c r="AB40" s="8" t="s">
        <v>180</v>
      </c>
      <c r="AC40" s="8">
        <v>34</v>
      </c>
      <c r="AF40" s="9"/>
      <c r="AG40" s="35"/>
      <c r="AH40" s="11"/>
      <c r="AI40" s="12" t="s">
        <v>26</v>
      </c>
      <c r="AJ40" s="12"/>
      <c r="AM40" s="49">
        <v>31</v>
      </c>
      <c r="AN40" s="50" t="s">
        <v>223</v>
      </c>
      <c r="AO40" s="49">
        <v>4</v>
      </c>
      <c r="AP40" s="49">
        <v>31</v>
      </c>
      <c r="AQ40" s="49">
        <v>5</v>
      </c>
    </row>
    <row r="41" spans="27:43" ht="24.75">
      <c r="AA41" s="8">
        <v>32</v>
      </c>
      <c r="AB41" s="8" t="s">
        <v>181</v>
      </c>
      <c r="AC41" s="8">
        <v>30</v>
      </c>
      <c r="AF41" s="9"/>
      <c r="AG41" s="35"/>
      <c r="AH41" s="11"/>
      <c r="AI41" s="12" t="s">
        <v>27</v>
      </c>
      <c r="AJ41" s="12"/>
      <c r="AM41" s="49">
        <v>32</v>
      </c>
      <c r="AN41" s="50" t="s">
        <v>223</v>
      </c>
      <c r="AO41" s="49">
        <v>6</v>
      </c>
      <c r="AP41" s="49">
        <v>32</v>
      </c>
      <c r="AQ41" s="49">
        <v>7</v>
      </c>
    </row>
    <row r="42" spans="27:43" ht="24.75">
      <c r="AA42" s="8">
        <v>33</v>
      </c>
      <c r="AB42" s="8" t="s">
        <v>182</v>
      </c>
      <c r="AC42" s="8">
        <v>73</v>
      </c>
      <c r="AF42" s="9"/>
      <c r="AG42" s="35"/>
      <c r="AH42" s="11"/>
      <c r="AI42" s="12" t="s">
        <v>67</v>
      </c>
      <c r="AJ42" s="12"/>
      <c r="AM42" s="49">
        <v>33</v>
      </c>
      <c r="AN42" s="50" t="s">
        <v>223</v>
      </c>
      <c r="AO42" s="49">
        <v>8</v>
      </c>
      <c r="AP42" s="49">
        <v>33</v>
      </c>
      <c r="AQ42" s="53"/>
    </row>
    <row r="43" spans="27:43" ht="24.75">
      <c r="AA43" s="8">
        <v>34</v>
      </c>
      <c r="AB43" s="8" t="s">
        <v>183</v>
      </c>
      <c r="AC43" s="8">
        <v>54</v>
      </c>
      <c r="AF43" s="9"/>
      <c r="AG43" s="35"/>
      <c r="AH43" s="11"/>
      <c r="AI43" s="12" t="s">
        <v>68</v>
      </c>
      <c r="AJ43" s="12"/>
      <c r="AM43" s="49">
        <v>34</v>
      </c>
      <c r="AN43" s="50" t="s">
        <v>222</v>
      </c>
      <c r="AO43" s="49">
        <v>1</v>
      </c>
      <c r="AP43" s="49">
        <v>34</v>
      </c>
      <c r="AQ43" s="49">
        <v>4</v>
      </c>
    </row>
    <row r="44" spans="27:43" ht="24.75">
      <c r="AA44" s="8">
        <v>35</v>
      </c>
      <c r="AB44" s="8" t="s">
        <v>184</v>
      </c>
      <c r="AC44" s="8">
        <v>45</v>
      </c>
      <c r="AF44" s="9"/>
      <c r="AG44" s="35"/>
      <c r="AH44" s="11"/>
      <c r="AI44" s="12" t="s">
        <v>69</v>
      </c>
      <c r="AJ44" s="12"/>
      <c r="AM44" s="49">
        <v>35</v>
      </c>
      <c r="AN44" s="50" t="s">
        <v>221</v>
      </c>
      <c r="AO44" s="49">
        <v>1</v>
      </c>
      <c r="AP44" s="49">
        <v>35</v>
      </c>
      <c r="AQ44" s="49">
        <v>7</v>
      </c>
    </row>
    <row r="45" spans="27:43" ht="24.75">
      <c r="AA45" s="8">
        <v>36</v>
      </c>
      <c r="AB45" s="8" t="s">
        <v>185</v>
      </c>
      <c r="AC45" s="8">
        <v>83</v>
      </c>
      <c r="AF45" s="9"/>
      <c r="AG45" s="35"/>
      <c r="AH45" s="11"/>
      <c r="AI45" s="12" t="s">
        <v>70</v>
      </c>
      <c r="AJ45" s="12"/>
      <c r="AM45" s="49">
        <v>36</v>
      </c>
      <c r="AN45" s="50" t="s">
        <v>221</v>
      </c>
      <c r="AO45" s="49">
        <v>8</v>
      </c>
      <c r="AP45" s="49">
        <v>36</v>
      </c>
      <c r="AQ45" s="49">
        <v>12</v>
      </c>
    </row>
    <row r="46" spans="27:43" ht="24.75">
      <c r="AA46" s="8">
        <v>37</v>
      </c>
      <c r="AB46" s="8" t="s">
        <v>186</v>
      </c>
      <c r="AC46" s="8">
        <v>182</v>
      </c>
      <c r="AF46" s="9"/>
      <c r="AG46" s="35"/>
      <c r="AH46" s="11"/>
      <c r="AI46" s="12" t="s">
        <v>71</v>
      </c>
      <c r="AJ46" s="12"/>
      <c r="AM46" s="49">
        <v>37</v>
      </c>
      <c r="AN46" s="50" t="s">
        <v>221</v>
      </c>
      <c r="AO46" s="49">
        <v>13</v>
      </c>
      <c r="AP46" s="49">
        <v>37</v>
      </c>
      <c r="AQ46" s="49">
        <v>19</v>
      </c>
    </row>
    <row r="47" spans="27:43" ht="24.75">
      <c r="AA47" s="8">
        <v>38</v>
      </c>
      <c r="AB47" s="8" t="s">
        <v>187</v>
      </c>
      <c r="AC47" s="8">
        <v>88</v>
      </c>
      <c r="AF47" s="9"/>
      <c r="AG47" s="35"/>
      <c r="AH47" s="11"/>
      <c r="AI47" s="12" t="s">
        <v>72</v>
      </c>
      <c r="AJ47" s="12"/>
      <c r="AM47" s="49">
        <v>38</v>
      </c>
      <c r="AN47" s="50" t="s">
        <v>220</v>
      </c>
      <c r="AO47" s="49">
        <v>1</v>
      </c>
      <c r="AP47" s="49">
        <v>38</v>
      </c>
      <c r="AQ47" s="49">
        <v>4</v>
      </c>
    </row>
    <row r="48" spans="27:43" ht="24.75">
      <c r="AA48" s="8">
        <v>39</v>
      </c>
      <c r="AB48" s="8" t="s">
        <v>188</v>
      </c>
      <c r="AC48" s="8">
        <v>75</v>
      </c>
      <c r="AF48" s="9"/>
      <c r="AG48" s="35"/>
      <c r="AH48" s="11"/>
      <c r="AI48" s="12" t="s">
        <v>73</v>
      </c>
      <c r="AJ48" s="12"/>
      <c r="AM48" s="49">
        <v>39</v>
      </c>
      <c r="AN48" s="50" t="s">
        <v>220</v>
      </c>
      <c r="AO48" s="49">
        <v>5</v>
      </c>
      <c r="AP48" s="49">
        <v>39</v>
      </c>
      <c r="AQ48" s="49">
        <v>8</v>
      </c>
    </row>
    <row r="49" spans="23:43" ht="24.75">
      <c r="AA49" s="8">
        <v>40</v>
      </c>
      <c r="AB49" s="8" t="s">
        <v>189</v>
      </c>
      <c r="AC49" s="8">
        <v>85</v>
      </c>
      <c r="AF49" s="9"/>
      <c r="AG49" s="35"/>
      <c r="AH49" s="11"/>
      <c r="AI49" s="12" t="s">
        <v>74</v>
      </c>
      <c r="AJ49" s="12"/>
      <c r="AM49" s="49">
        <v>40</v>
      </c>
      <c r="AN49" s="50" t="s">
        <v>219</v>
      </c>
      <c r="AO49" s="49">
        <v>1</v>
      </c>
      <c r="AP49" s="49">
        <v>40</v>
      </c>
      <c r="AQ49" s="49">
        <v>4</v>
      </c>
    </row>
    <row r="50" spans="23:43" ht="24.75">
      <c r="AA50" s="8">
        <v>41</v>
      </c>
      <c r="AB50" s="8" t="s">
        <v>190</v>
      </c>
      <c r="AC50" s="8">
        <v>54</v>
      </c>
      <c r="AF50" s="9"/>
      <c r="AG50" s="35"/>
      <c r="AH50" s="11"/>
      <c r="AI50" s="12" t="s">
        <v>75</v>
      </c>
      <c r="AJ50" s="12"/>
      <c r="AM50" s="49">
        <v>41</v>
      </c>
      <c r="AN50" s="50" t="s">
        <v>219</v>
      </c>
      <c r="AO50" s="49">
        <v>5</v>
      </c>
      <c r="AP50" s="49">
        <v>41</v>
      </c>
      <c r="AQ50" s="49">
        <v>8</v>
      </c>
    </row>
    <row r="51" spans="23:43" ht="24.75">
      <c r="AA51" s="8">
        <v>42</v>
      </c>
      <c r="AB51" s="8" t="s">
        <v>191</v>
      </c>
      <c r="AC51" s="8">
        <v>53</v>
      </c>
      <c r="AF51" s="9"/>
      <c r="AG51" s="35"/>
      <c r="AH51" s="11"/>
      <c r="AI51" s="12" t="s">
        <v>76</v>
      </c>
      <c r="AJ51" s="12"/>
      <c r="AM51" s="49">
        <v>42</v>
      </c>
      <c r="AN51" s="50" t="s">
        <v>218</v>
      </c>
      <c r="AO51" s="49">
        <v>1</v>
      </c>
      <c r="AP51" s="49">
        <v>42</v>
      </c>
      <c r="AQ51" s="49">
        <v>5</v>
      </c>
    </row>
    <row r="52" spans="23:43" ht="24.75">
      <c r="AA52" s="8">
        <v>43</v>
      </c>
      <c r="AB52" s="8" t="s">
        <v>192</v>
      </c>
      <c r="AC52" s="8">
        <v>89</v>
      </c>
      <c r="AF52" s="9"/>
      <c r="AG52" s="35"/>
      <c r="AH52" s="11"/>
      <c r="AI52" s="12" t="s">
        <v>77</v>
      </c>
      <c r="AJ52" s="12"/>
      <c r="AM52" s="49">
        <v>43</v>
      </c>
      <c r="AN52" s="50" t="s">
        <v>218</v>
      </c>
      <c r="AO52" s="49">
        <v>6</v>
      </c>
      <c r="AP52" s="49">
        <v>43</v>
      </c>
      <c r="AQ52" s="49">
        <v>11</v>
      </c>
    </row>
    <row r="53" spans="23:43" ht="24.75">
      <c r="W53" s="14"/>
      <c r="X53" s="14"/>
      <c r="Y53" s="14"/>
      <c r="Z53" s="14"/>
      <c r="AA53" s="8">
        <v>44</v>
      </c>
      <c r="AB53" s="8" t="s">
        <v>193</v>
      </c>
      <c r="AC53" s="8">
        <v>59</v>
      </c>
      <c r="AD53" s="14"/>
      <c r="AE53" s="14"/>
      <c r="AF53" s="9"/>
      <c r="AG53" s="35"/>
      <c r="AH53" s="11"/>
      <c r="AI53" s="12" t="s">
        <v>78</v>
      </c>
      <c r="AJ53" s="12"/>
      <c r="AM53" s="49">
        <v>44</v>
      </c>
      <c r="AN53" s="50" t="s">
        <v>217</v>
      </c>
      <c r="AO53" s="49">
        <v>1</v>
      </c>
      <c r="AP53" s="49">
        <v>44</v>
      </c>
      <c r="AQ53" s="49">
        <v>7</v>
      </c>
    </row>
    <row r="54" spans="23:43" ht="24.75">
      <c r="AA54" s="8">
        <v>45</v>
      </c>
      <c r="AB54" s="8" t="s">
        <v>194</v>
      </c>
      <c r="AC54" s="8">
        <v>37</v>
      </c>
      <c r="AF54" s="9"/>
      <c r="AG54" s="35"/>
      <c r="AH54" s="11"/>
      <c r="AI54" s="12" t="s">
        <v>79</v>
      </c>
      <c r="AJ54" s="12"/>
      <c r="AM54" s="49">
        <v>45</v>
      </c>
      <c r="AN54" s="50" t="s">
        <v>217</v>
      </c>
      <c r="AO54" s="49">
        <v>8</v>
      </c>
      <c r="AP54" s="49">
        <v>45</v>
      </c>
      <c r="AQ54" s="49">
        <v>15</v>
      </c>
    </row>
    <row r="55" spans="23:43" ht="24.75">
      <c r="AA55" s="8">
        <v>46</v>
      </c>
      <c r="AB55" s="51" t="s">
        <v>489</v>
      </c>
      <c r="AC55" s="8">
        <v>35</v>
      </c>
      <c r="AF55" s="9"/>
      <c r="AG55" s="35"/>
      <c r="AH55" s="11"/>
      <c r="AI55" s="12" t="s">
        <v>80</v>
      </c>
      <c r="AJ55" s="12"/>
      <c r="AM55" s="49">
        <v>46</v>
      </c>
      <c r="AN55" s="50" t="s">
        <v>217</v>
      </c>
      <c r="AO55" s="49">
        <v>16</v>
      </c>
      <c r="AP55" s="49">
        <v>46</v>
      </c>
      <c r="AQ55" s="49">
        <v>21</v>
      </c>
    </row>
    <row r="56" spans="23:43" ht="24.75">
      <c r="AA56" s="8">
        <v>47</v>
      </c>
      <c r="AB56" s="8" t="s">
        <v>195</v>
      </c>
      <c r="AC56" s="8">
        <v>38</v>
      </c>
      <c r="AF56" s="9"/>
      <c r="AG56" s="35"/>
      <c r="AH56" s="11"/>
      <c r="AI56" s="12" t="s">
        <v>81</v>
      </c>
      <c r="AJ56" s="12"/>
      <c r="AM56" s="49">
        <v>47</v>
      </c>
      <c r="AN56" s="50" t="s">
        <v>216</v>
      </c>
      <c r="AO56" s="49">
        <v>1</v>
      </c>
      <c r="AP56" s="49">
        <v>47</v>
      </c>
      <c r="AQ56" s="49">
        <v>8</v>
      </c>
    </row>
    <row r="57" spans="23:43" ht="24.75">
      <c r="AA57" s="8">
        <v>48</v>
      </c>
      <c r="AB57" s="8" t="s">
        <v>196</v>
      </c>
      <c r="AC57" s="8">
        <v>29</v>
      </c>
      <c r="AF57" s="9"/>
      <c r="AG57" s="35"/>
      <c r="AH57" s="11"/>
      <c r="AI57" s="12" t="s">
        <v>82</v>
      </c>
      <c r="AJ57" s="12"/>
      <c r="AM57" s="49">
        <v>48</v>
      </c>
      <c r="AN57" s="50" t="s">
        <v>216</v>
      </c>
      <c r="AO57" s="49">
        <v>9</v>
      </c>
      <c r="AP57" s="49">
        <v>48</v>
      </c>
      <c r="AQ57" s="49">
        <v>12</v>
      </c>
    </row>
    <row r="58" spans="23:43" ht="24.75">
      <c r="AA58" s="8">
        <v>49</v>
      </c>
      <c r="AB58" s="8" t="s">
        <v>197</v>
      </c>
      <c r="AC58" s="8">
        <v>18</v>
      </c>
      <c r="AF58" s="9"/>
      <c r="AG58" s="35"/>
      <c r="AH58" s="11"/>
      <c r="AI58" s="12" t="s">
        <v>83</v>
      </c>
      <c r="AJ58" s="12"/>
      <c r="AM58" s="49">
        <v>49</v>
      </c>
      <c r="AN58" s="50" t="s">
        <v>216</v>
      </c>
      <c r="AO58" s="49">
        <v>13</v>
      </c>
      <c r="AP58" s="49">
        <v>49</v>
      </c>
      <c r="AQ58" s="49">
        <v>15</v>
      </c>
    </row>
    <row r="59" spans="23:43" ht="24.75">
      <c r="AA59" s="8">
        <v>50</v>
      </c>
      <c r="AB59" s="8" t="s">
        <v>198</v>
      </c>
      <c r="AC59" s="8">
        <v>45</v>
      </c>
      <c r="AF59" s="9"/>
      <c r="AG59" s="35"/>
      <c r="AH59" s="11"/>
      <c r="AI59" s="12" t="s">
        <v>84</v>
      </c>
      <c r="AJ59" s="12"/>
      <c r="AM59" s="49">
        <v>50</v>
      </c>
      <c r="AN59" s="50" t="s">
        <v>215</v>
      </c>
      <c r="AO59" s="49">
        <v>1</v>
      </c>
      <c r="AP59" s="49">
        <v>50</v>
      </c>
      <c r="AQ59" s="49">
        <v>5</v>
      </c>
    </row>
    <row r="60" spans="23:43" ht="24.75">
      <c r="AA60" s="8">
        <v>51</v>
      </c>
      <c r="AB60" s="8" t="s">
        <v>199</v>
      </c>
      <c r="AC60" s="8">
        <v>60</v>
      </c>
      <c r="AF60" s="9"/>
      <c r="AG60" s="35"/>
      <c r="AH60" s="11"/>
      <c r="AI60" s="12" t="s">
        <v>85</v>
      </c>
      <c r="AJ60" s="12"/>
      <c r="AM60" s="49">
        <v>51</v>
      </c>
      <c r="AN60" s="50" t="s">
        <v>215</v>
      </c>
      <c r="AO60" s="49">
        <v>6</v>
      </c>
      <c r="AP60" s="49">
        <v>51</v>
      </c>
      <c r="AQ60" s="49">
        <v>10</v>
      </c>
    </row>
    <row r="61" spans="23:43" ht="24.75">
      <c r="AA61" s="8">
        <v>52</v>
      </c>
      <c r="AB61" s="8" t="s">
        <v>200</v>
      </c>
      <c r="AC61" s="8">
        <v>49</v>
      </c>
      <c r="AF61" s="9"/>
      <c r="AG61" s="35"/>
      <c r="AH61" s="11"/>
      <c r="AI61" s="12" t="s">
        <v>86</v>
      </c>
      <c r="AJ61" s="12"/>
      <c r="AM61" s="49">
        <v>52</v>
      </c>
      <c r="AN61" s="50" t="s">
        <v>215</v>
      </c>
      <c r="AO61" s="49">
        <v>11</v>
      </c>
      <c r="AP61" s="49">
        <v>52</v>
      </c>
      <c r="AQ61" s="49">
        <v>16</v>
      </c>
    </row>
    <row r="62" spans="23:43" ht="24.75">
      <c r="AA62" s="8">
        <v>53</v>
      </c>
      <c r="AB62" s="8" t="s">
        <v>201</v>
      </c>
      <c r="AC62" s="8">
        <v>62</v>
      </c>
      <c r="AF62" s="9"/>
      <c r="AG62" s="35"/>
      <c r="AH62" s="11"/>
      <c r="AI62" s="12" t="s">
        <v>87</v>
      </c>
      <c r="AJ62" s="12"/>
      <c r="AM62" s="49">
        <v>53</v>
      </c>
      <c r="AN62" s="50" t="s">
        <v>215</v>
      </c>
      <c r="AO62" s="49">
        <v>17</v>
      </c>
      <c r="AP62" s="49">
        <v>53</v>
      </c>
      <c r="AQ62" s="49">
        <v>20</v>
      </c>
    </row>
    <row r="63" spans="23:43" ht="24.75">
      <c r="AA63" s="8">
        <v>54</v>
      </c>
      <c r="AB63" s="8" t="s">
        <v>46</v>
      </c>
      <c r="AC63" s="8">
        <v>55</v>
      </c>
      <c r="AF63" s="9"/>
      <c r="AG63" s="35"/>
      <c r="AH63" s="11"/>
      <c r="AI63" s="12" t="s">
        <v>88</v>
      </c>
      <c r="AJ63" s="12"/>
      <c r="AM63" s="49">
        <v>54</v>
      </c>
      <c r="AN63" s="50" t="s">
        <v>47</v>
      </c>
      <c r="AO63" s="49">
        <v>1</v>
      </c>
      <c r="AP63" s="49">
        <v>54</v>
      </c>
      <c r="AQ63" s="49">
        <v>7</v>
      </c>
    </row>
    <row r="64" spans="23:43" ht="24.75">
      <c r="AA64" s="8">
        <v>55</v>
      </c>
      <c r="AB64" s="8" t="s">
        <v>202</v>
      </c>
      <c r="AC64" s="8">
        <v>78</v>
      </c>
      <c r="AF64" s="9"/>
      <c r="AG64" s="35"/>
      <c r="AH64" s="11"/>
      <c r="AI64" s="12" t="s">
        <v>89</v>
      </c>
      <c r="AJ64" s="12"/>
      <c r="AM64" s="49">
        <v>55</v>
      </c>
      <c r="AN64" s="50" t="s">
        <v>47</v>
      </c>
      <c r="AO64" s="49">
        <v>8</v>
      </c>
      <c r="AP64" s="49">
        <v>55</v>
      </c>
      <c r="AQ64" s="49">
        <v>12</v>
      </c>
    </row>
    <row r="65" spans="27:43" ht="24.75">
      <c r="AA65" s="8">
        <v>56</v>
      </c>
      <c r="AB65" s="8" t="s">
        <v>45</v>
      </c>
      <c r="AC65" s="8">
        <v>96</v>
      </c>
      <c r="AF65" s="9"/>
      <c r="AG65" s="35"/>
      <c r="AH65" s="11"/>
      <c r="AI65" s="12" t="s">
        <v>90</v>
      </c>
      <c r="AJ65" s="12"/>
      <c r="AM65" s="49">
        <v>56</v>
      </c>
      <c r="AN65" s="50" t="s">
        <v>47</v>
      </c>
      <c r="AO65" s="49">
        <v>13</v>
      </c>
      <c r="AP65" s="49">
        <v>56</v>
      </c>
      <c r="AQ65" s="49">
        <v>15</v>
      </c>
    </row>
    <row r="66" spans="27:43" ht="24.75">
      <c r="AA66" s="8">
        <v>57</v>
      </c>
      <c r="AB66" s="8" t="s">
        <v>203</v>
      </c>
      <c r="AC66" s="8">
        <v>29</v>
      </c>
      <c r="AF66" s="9"/>
      <c r="AG66" s="35"/>
      <c r="AH66" s="11"/>
      <c r="AI66" s="12" t="s">
        <v>91</v>
      </c>
      <c r="AJ66" s="12"/>
      <c r="AM66" s="49">
        <v>57</v>
      </c>
      <c r="AN66" s="50" t="s">
        <v>47</v>
      </c>
      <c r="AO66" s="49">
        <v>16</v>
      </c>
      <c r="AP66" s="49">
        <v>57</v>
      </c>
      <c r="AQ66" s="49">
        <v>18</v>
      </c>
    </row>
    <row r="67" spans="27:43" ht="24.75">
      <c r="AA67" s="8">
        <v>58</v>
      </c>
      <c r="AB67" s="8" t="s">
        <v>204</v>
      </c>
      <c r="AC67" s="8">
        <v>22</v>
      </c>
      <c r="AF67" s="9"/>
      <c r="AG67" s="35"/>
      <c r="AH67" s="11"/>
      <c r="AI67" s="12" t="s">
        <v>92</v>
      </c>
      <c r="AJ67" s="12"/>
      <c r="AM67" s="49">
        <v>58</v>
      </c>
      <c r="AN67" s="50" t="s">
        <v>47</v>
      </c>
      <c r="AO67" s="49">
        <v>19</v>
      </c>
      <c r="AP67" s="49">
        <v>58</v>
      </c>
      <c r="AQ67" s="49">
        <v>22</v>
      </c>
    </row>
    <row r="68" spans="27:43" ht="24.75">
      <c r="AA68" s="8">
        <v>59</v>
      </c>
      <c r="AB68" s="8" t="s">
        <v>205</v>
      </c>
      <c r="AC68" s="8">
        <v>24</v>
      </c>
      <c r="AF68" s="9"/>
      <c r="AG68" s="35"/>
      <c r="AH68" s="11"/>
      <c r="AI68" s="12" t="s">
        <v>93</v>
      </c>
      <c r="AJ68" s="12"/>
      <c r="AM68" s="49">
        <v>59</v>
      </c>
      <c r="AN68" s="50" t="s">
        <v>47</v>
      </c>
      <c r="AO68" s="49">
        <v>23</v>
      </c>
      <c r="AP68" s="49">
        <v>59</v>
      </c>
      <c r="AQ68" s="49">
        <v>26</v>
      </c>
    </row>
    <row r="69" spans="27:43" ht="24.75">
      <c r="AA69" s="8">
        <v>60</v>
      </c>
      <c r="AB69" s="8" t="s">
        <v>51</v>
      </c>
      <c r="AC69" s="8">
        <v>13</v>
      </c>
      <c r="AF69" s="9"/>
      <c r="AG69" s="35"/>
      <c r="AH69" s="11"/>
      <c r="AI69" s="12" t="s">
        <v>94</v>
      </c>
      <c r="AJ69" s="12"/>
      <c r="AM69" s="49">
        <v>60</v>
      </c>
      <c r="AN69" s="50" t="s">
        <v>47</v>
      </c>
      <c r="AO69" s="49">
        <v>27</v>
      </c>
      <c r="AP69" s="49">
        <v>60</v>
      </c>
      <c r="AQ69" s="49">
        <v>30</v>
      </c>
    </row>
    <row r="70" spans="27:43" ht="21">
      <c r="AA70" s="8">
        <v>61</v>
      </c>
      <c r="AB70" s="8" t="s">
        <v>50</v>
      </c>
      <c r="AC70" s="8">
        <v>14</v>
      </c>
      <c r="AF70" s="9"/>
      <c r="AG70" s="35"/>
      <c r="AH70" s="11"/>
      <c r="AI70" s="12" t="s">
        <v>95</v>
      </c>
      <c r="AJ70" s="12"/>
      <c r="AM70" s="49">
        <v>61</v>
      </c>
      <c r="AN70" s="49" t="s">
        <v>63</v>
      </c>
      <c r="AO70" s="49">
        <v>1</v>
      </c>
      <c r="AP70" s="49">
        <v>61</v>
      </c>
      <c r="AQ70" s="49">
        <v>7</v>
      </c>
    </row>
    <row r="71" spans="27:43" ht="21">
      <c r="AA71" s="8">
        <v>62</v>
      </c>
      <c r="AB71" s="8" t="s">
        <v>206</v>
      </c>
      <c r="AC71" s="8">
        <v>11</v>
      </c>
      <c r="AF71" s="9"/>
      <c r="AG71" s="35"/>
      <c r="AH71" s="11"/>
      <c r="AI71" s="12" t="s">
        <v>96</v>
      </c>
      <c r="AJ71" s="12"/>
      <c r="AM71" s="49">
        <v>62</v>
      </c>
      <c r="AN71" s="49" t="s">
        <v>63</v>
      </c>
      <c r="AO71" s="49">
        <v>8</v>
      </c>
      <c r="AP71" s="49">
        <v>62</v>
      </c>
      <c r="AQ71" s="49">
        <v>16</v>
      </c>
    </row>
    <row r="72" spans="27:43" ht="21">
      <c r="AA72" s="8">
        <v>63</v>
      </c>
      <c r="AB72" s="8" t="s">
        <v>207</v>
      </c>
      <c r="AC72" s="8">
        <v>11</v>
      </c>
      <c r="AF72" s="9"/>
      <c r="AG72" s="35"/>
      <c r="AH72" s="11"/>
      <c r="AI72" s="12" t="s">
        <v>97</v>
      </c>
      <c r="AJ72" s="12"/>
      <c r="AM72" s="49">
        <v>63</v>
      </c>
      <c r="AN72" s="49" t="s">
        <v>63</v>
      </c>
      <c r="AO72" s="49">
        <v>17</v>
      </c>
      <c r="AP72" s="49">
        <v>63</v>
      </c>
      <c r="AQ72" s="49">
        <v>20</v>
      </c>
    </row>
    <row r="73" spans="27:43" ht="21">
      <c r="AA73" s="8">
        <v>64</v>
      </c>
      <c r="AB73" s="8" t="s">
        <v>62</v>
      </c>
      <c r="AC73" s="8">
        <v>18</v>
      </c>
      <c r="AF73" s="9"/>
      <c r="AG73" s="35"/>
      <c r="AH73" s="11"/>
      <c r="AI73" s="12" t="s">
        <v>98</v>
      </c>
      <c r="AJ73" s="12"/>
      <c r="AM73" s="49">
        <v>64</v>
      </c>
      <c r="AN73" s="49" t="s">
        <v>63</v>
      </c>
      <c r="AO73" s="49">
        <v>21</v>
      </c>
      <c r="AP73" s="49">
        <v>64</v>
      </c>
      <c r="AQ73" s="49">
        <v>26</v>
      </c>
    </row>
    <row r="74" spans="27:43" ht="21">
      <c r="AA74" s="8">
        <v>65</v>
      </c>
      <c r="AB74" s="8" t="s">
        <v>64</v>
      </c>
      <c r="AC74" s="8">
        <v>12</v>
      </c>
      <c r="AF74" s="9"/>
      <c r="AG74" s="35"/>
      <c r="AH74" s="11"/>
      <c r="AI74" s="12" t="s">
        <v>99</v>
      </c>
      <c r="AJ74" s="12"/>
      <c r="AM74" s="49">
        <v>65</v>
      </c>
      <c r="AN74" s="49" t="s">
        <v>56</v>
      </c>
      <c r="AO74" s="49">
        <v>1</v>
      </c>
      <c r="AP74" s="49">
        <v>65</v>
      </c>
      <c r="AQ74" s="49">
        <v>7</v>
      </c>
    </row>
    <row r="75" spans="27:43" ht="21">
      <c r="AA75" s="8">
        <v>66</v>
      </c>
      <c r="AB75" s="8" t="s">
        <v>208</v>
      </c>
      <c r="AC75" s="8">
        <v>12</v>
      </c>
      <c r="AF75" s="9"/>
      <c r="AG75" s="35"/>
      <c r="AH75" s="11"/>
      <c r="AI75" s="12" t="s">
        <v>100</v>
      </c>
      <c r="AJ75" s="12"/>
      <c r="AM75" s="49">
        <v>66</v>
      </c>
      <c r="AN75" s="49" t="s">
        <v>56</v>
      </c>
      <c r="AO75" s="49">
        <v>8</v>
      </c>
      <c r="AP75" s="49">
        <v>66</v>
      </c>
      <c r="AQ75" s="49">
        <v>15</v>
      </c>
    </row>
    <row r="76" spans="27:43" ht="21">
      <c r="AA76" s="8">
        <v>67</v>
      </c>
      <c r="AB76" s="8" t="s">
        <v>59</v>
      </c>
      <c r="AC76" s="8">
        <v>30</v>
      </c>
      <c r="AF76" s="9"/>
      <c r="AG76" s="35"/>
      <c r="AH76" s="11"/>
      <c r="AI76" s="12" t="s">
        <v>101</v>
      </c>
      <c r="AJ76" s="12"/>
      <c r="AM76" s="49">
        <v>67</v>
      </c>
      <c r="AN76" s="49" t="s">
        <v>56</v>
      </c>
      <c r="AO76" s="49">
        <v>16</v>
      </c>
      <c r="AP76" s="49">
        <v>67</v>
      </c>
      <c r="AQ76" s="49">
        <v>19</v>
      </c>
    </row>
    <row r="77" spans="27:43" ht="21">
      <c r="AA77" s="8">
        <v>68</v>
      </c>
      <c r="AB77" s="8" t="s">
        <v>209</v>
      </c>
      <c r="AC77" s="8">
        <v>52</v>
      </c>
      <c r="AF77" s="9"/>
      <c r="AG77" s="35"/>
      <c r="AH77" s="11"/>
      <c r="AI77" s="12" t="s">
        <v>102</v>
      </c>
      <c r="AJ77" s="12"/>
      <c r="AM77" s="49">
        <v>68</v>
      </c>
      <c r="AN77" s="49" t="s">
        <v>48</v>
      </c>
      <c r="AO77" s="49">
        <v>1</v>
      </c>
      <c r="AP77" s="49">
        <v>68</v>
      </c>
      <c r="AQ77" s="49">
        <v>8</v>
      </c>
    </row>
    <row r="78" spans="27:43" ht="21">
      <c r="AA78" s="8">
        <v>69</v>
      </c>
      <c r="AB78" s="8" t="s">
        <v>210</v>
      </c>
      <c r="AC78" s="8">
        <v>52</v>
      </c>
      <c r="AF78" s="9"/>
      <c r="AG78" s="35"/>
      <c r="AH78" s="11"/>
      <c r="AI78" s="12" t="s">
        <v>103</v>
      </c>
      <c r="AJ78" s="12"/>
      <c r="AM78" s="49">
        <v>69</v>
      </c>
      <c r="AN78" s="49" t="s">
        <v>48</v>
      </c>
      <c r="AO78" s="49">
        <v>9</v>
      </c>
      <c r="AP78" s="49">
        <v>69</v>
      </c>
      <c r="AQ78" s="49">
        <v>17</v>
      </c>
    </row>
    <row r="79" spans="27:43" ht="21">
      <c r="AA79" s="8">
        <v>70</v>
      </c>
      <c r="AB79" s="8" t="s">
        <v>211</v>
      </c>
      <c r="AC79" s="8">
        <v>44</v>
      </c>
      <c r="AF79" s="9"/>
      <c r="AG79" s="35"/>
      <c r="AH79" s="11"/>
      <c r="AI79" s="12" t="s">
        <v>104</v>
      </c>
      <c r="AJ79" s="12"/>
      <c r="AM79" s="49">
        <v>70</v>
      </c>
      <c r="AN79" s="49" t="s">
        <v>65</v>
      </c>
      <c r="AO79" s="49">
        <v>1</v>
      </c>
      <c r="AP79" s="49">
        <v>70</v>
      </c>
      <c r="AQ79" s="49">
        <v>7</v>
      </c>
    </row>
    <row r="80" spans="27:43" ht="21">
      <c r="AA80" s="8">
        <v>71</v>
      </c>
      <c r="AB80" s="8" t="s">
        <v>212</v>
      </c>
      <c r="AC80" s="8">
        <v>28</v>
      </c>
      <c r="AF80" s="9"/>
      <c r="AG80" s="35"/>
      <c r="AH80" s="11"/>
      <c r="AI80" s="12" t="s">
        <v>105</v>
      </c>
      <c r="AJ80" s="12"/>
      <c r="AM80" s="49">
        <v>71</v>
      </c>
      <c r="AN80" s="49" t="s">
        <v>65</v>
      </c>
      <c r="AO80" s="49">
        <v>8</v>
      </c>
      <c r="AP80" s="49">
        <v>71</v>
      </c>
      <c r="AQ80" s="49">
        <v>10</v>
      </c>
    </row>
    <row r="81" spans="27:44" ht="21">
      <c r="AA81" s="8">
        <v>72</v>
      </c>
      <c r="AB81" s="8" t="s">
        <v>213</v>
      </c>
      <c r="AC81" s="8">
        <v>28</v>
      </c>
      <c r="AF81" s="9"/>
      <c r="AG81" s="35"/>
      <c r="AH81" s="11"/>
      <c r="AI81" s="12" t="s">
        <v>106</v>
      </c>
      <c r="AJ81" s="12"/>
      <c r="AM81" s="49">
        <v>72</v>
      </c>
      <c r="AN81" s="49" t="s">
        <v>65</v>
      </c>
      <c r="AO81" s="49">
        <v>11</v>
      </c>
      <c r="AP81" s="49">
        <v>72</v>
      </c>
      <c r="AQ81" s="49">
        <v>15</v>
      </c>
    </row>
    <row r="82" spans="27:44" ht="21">
      <c r="AA82" s="8">
        <v>73</v>
      </c>
      <c r="AB82" s="8" t="s">
        <v>44</v>
      </c>
      <c r="AC82" s="8">
        <v>20</v>
      </c>
      <c r="AF82" s="9"/>
      <c r="AG82" s="35"/>
      <c r="AH82" s="11"/>
      <c r="AI82" s="12" t="s">
        <v>107</v>
      </c>
      <c r="AJ82" s="12"/>
      <c r="AM82" s="49">
        <v>73</v>
      </c>
      <c r="AN82" s="49" t="s">
        <v>65</v>
      </c>
      <c r="AO82" s="49">
        <v>16</v>
      </c>
      <c r="AP82" s="49">
        <v>73</v>
      </c>
      <c r="AQ82" s="49">
        <v>22</v>
      </c>
    </row>
    <row r="83" spans="27:44" ht="21">
      <c r="AA83" s="8">
        <v>74</v>
      </c>
      <c r="AB83" s="8" t="s">
        <v>43</v>
      </c>
      <c r="AC83" s="8">
        <v>56</v>
      </c>
      <c r="AF83" s="9"/>
      <c r="AG83" s="35"/>
      <c r="AH83" s="11"/>
      <c r="AI83" s="12" t="s">
        <v>108</v>
      </c>
      <c r="AJ83" s="12"/>
      <c r="AM83" s="49">
        <v>74</v>
      </c>
      <c r="AN83" s="49" t="s">
        <v>58</v>
      </c>
      <c r="AO83" s="49">
        <v>1</v>
      </c>
      <c r="AP83" s="49">
        <v>74</v>
      </c>
      <c r="AQ83" s="49">
        <v>6</v>
      </c>
    </row>
    <row r="84" spans="27:44" ht="21">
      <c r="AA84" s="8">
        <v>75</v>
      </c>
      <c r="AB84" s="8" t="s">
        <v>57</v>
      </c>
      <c r="AC84" s="8">
        <v>40</v>
      </c>
      <c r="AF84" s="9"/>
      <c r="AG84" s="35"/>
      <c r="AH84" s="11"/>
      <c r="AI84" s="12" t="s">
        <v>109</v>
      </c>
      <c r="AJ84" s="12"/>
      <c r="AM84" s="49">
        <v>75</v>
      </c>
      <c r="AN84" s="49" t="s">
        <v>58</v>
      </c>
      <c r="AO84" s="49">
        <v>7</v>
      </c>
      <c r="AP84" s="49">
        <v>75</v>
      </c>
      <c r="AQ84" s="49">
        <v>13</v>
      </c>
    </row>
    <row r="85" spans="27:44" ht="21">
      <c r="AA85" s="8">
        <v>76</v>
      </c>
      <c r="AB85" s="8" t="s">
        <v>49</v>
      </c>
      <c r="AC85" s="8">
        <v>31</v>
      </c>
      <c r="AF85" s="9"/>
      <c r="AG85" s="35"/>
      <c r="AH85" s="11"/>
      <c r="AI85" s="12" t="s">
        <v>110</v>
      </c>
      <c r="AJ85" s="12"/>
      <c r="AM85" s="49">
        <v>76</v>
      </c>
      <c r="AN85" s="49" t="s">
        <v>58</v>
      </c>
      <c r="AO85" s="49">
        <v>14</v>
      </c>
      <c r="AP85" s="49">
        <v>76</v>
      </c>
      <c r="AQ85" s="49">
        <v>21</v>
      </c>
    </row>
    <row r="86" spans="27:44" ht="21">
      <c r="AA86" s="8">
        <v>77</v>
      </c>
      <c r="AB86" s="8" t="s">
        <v>60</v>
      </c>
      <c r="AC86" s="8">
        <v>50</v>
      </c>
      <c r="AF86" s="9"/>
      <c r="AG86" s="35"/>
      <c r="AH86" s="11"/>
      <c r="AI86" s="12" t="s">
        <v>111</v>
      </c>
      <c r="AJ86" s="12"/>
      <c r="AM86" s="49">
        <v>77</v>
      </c>
      <c r="AN86" s="49" t="s">
        <v>58</v>
      </c>
      <c r="AO86" s="49">
        <v>22</v>
      </c>
      <c r="AP86" s="49">
        <v>77</v>
      </c>
      <c r="AQ86" s="49">
        <v>25</v>
      </c>
    </row>
    <row r="87" spans="27:44" ht="21">
      <c r="AA87" s="8">
        <v>78</v>
      </c>
      <c r="AB87" s="8" t="s">
        <v>214</v>
      </c>
      <c r="AC87" s="8">
        <v>40</v>
      </c>
      <c r="AF87" s="9"/>
      <c r="AG87" s="35"/>
      <c r="AH87" s="11"/>
      <c r="AI87" s="12" t="s">
        <v>112</v>
      </c>
      <c r="AJ87" s="12"/>
      <c r="AM87" s="49">
        <v>78</v>
      </c>
      <c r="AN87" s="49" t="s">
        <v>61</v>
      </c>
      <c r="AO87" s="49">
        <v>1</v>
      </c>
      <c r="AP87" s="49">
        <v>78</v>
      </c>
      <c r="AQ87" s="49">
        <v>6</v>
      </c>
    </row>
    <row r="88" spans="27:44" ht="21">
      <c r="AA88" s="8">
        <v>79</v>
      </c>
      <c r="AB88" s="8" t="s">
        <v>53</v>
      </c>
      <c r="AC88" s="8">
        <v>46</v>
      </c>
      <c r="AF88" s="9"/>
      <c r="AG88" s="35"/>
      <c r="AH88" s="11"/>
      <c r="AI88" s="12" t="s">
        <v>113</v>
      </c>
      <c r="AJ88" s="12"/>
      <c r="AM88" s="49">
        <v>79</v>
      </c>
      <c r="AN88" s="49" t="s">
        <v>61</v>
      </c>
      <c r="AO88" s="49">
        <v>7</v>
      </c>
      <c r="AP88" s="49">
        <v>79</v>
      </c>
      <c r="AQ88" s="49">
        <v>13</v>
      </c>
    </row>
    <row r="89" spans="27:44" ht="21">
      <c r="AA89" s="8">
        <v>80</v>
      </c>
      <c r="AB89" s="8" t="s">
        <v>54</v>
      </c>
      <c r="AC89" s="8">
        <v>42</v>
      </c>
      <c r="AF89" s="9"/>
      <c r="AG89" s="35"/>
      <c r="AH89" s="11"/>
      <c r="AI89" s="12" t="s">
        <v>114</v>
      </c>
      <c r="AJ89" s="12"/>
      <c r="AM89" s="49">
        <v>80</v>
      </c>
      <c r="AN89" s="49" t="s">
        <v>61</v>
      </c>
      <c r="AO89" s="49">
        <v>14</v>
      </c>
      <c r="AP89" s="49">
        <v>80</v>
      </c>
      <c r="AQ89" s="49">
        <v>17</v>
      </c>
    </row>
    <row r="90" spans="27:44" ht="21">
      <c r="AA90" s="8">
        <v>81</v>
      </c>
      <c r="AB90" s="8" t="s">
        <v>52</v>
      </c>
      <c r="AC90" s="8">
        <v>29</v>
      </c>
      <c r="AF90" s="9"/>
      <c r="AG90" s="35"/>
      <c r="AH90" s="11"/>
      <c r="AI90" s="12" t="s">
        <v>115</v>
      </c>
      <c r="AJ90" s="12"/>
      <c r="AM90" s="49">
        <v>81</v>
      </c>
      <c r="AN90" s="49" t="s">
        <v>61</v>
      </c>
      <c r="AO90" s="49">
        <v>18</v>
      </c>
      <c r="AP90" s="49">
        <v>81</v>
      </c>
      <c r="AQ90" s="49">
        <v>24</v>
      </c>
      <c r="AR90" s="42"/>
    </row>
    <row r="91" spans="27:44" ht="21">
      <c r="AA91" s="8">
        <v>82</v>
      </c>
      <c r="AB91" s="8" t="s">
        <v>66</v>
      </c>
      <c r="AC91" s="8">
        <v>19</v>
      </c>
      <c r="AF91" s="9"/>
      <c r="AG91" s="35"/>
      <c r="AH91" s="11"/>
      <c r="AI91" s="12" t="s">
        <v>116</v>
      </c>
      <c r="AJ91" s="12"/>
      <c r="AM91" s="49">
        <v>82</v>
      </c>
      <c r="AN91" s="49" t="s">
        <v>61</v>
      </c>
      <c r="AO91" s="49">
        <v>25</v>
      </c>
      <c r="AP91" s="49">
        <v>82</v>
      </c>
      <c r="AQ91" s="49">
        <v>30</v>
      </c>
    </row>
    <row r="92" spans="27:44" ht="21">
      <c r="AA92" s="8">
        <v>83</v>
      </c>
      <c r="AB92" s="8" t="s">
        <v>61</v>
      </c>
      <c r="AC92" s="8">
        <v>36</v>
      </c>
      <c r="AF92" s="9"/>
      <c r="AG92" s="35"/>
      <c r="AH92" s="11"/>
      <c r="AI92" s="12" t="s">
        <v>117</v>
      </c>
      <c r="AJ92" s="12"/>
      <c r="AM92" s="49">
        <v>83</v>
      </c>
      <c r="AN92" s="49" t="s">
        <v>61</v>
      </c>
      <c r="AO92" s="49">
        <v>31</v>
      </c>
      <c r="AP92" s="49">
        <v>83</v>
      </c>
      <c r="AQ92" s="49">
        <v>36</v>
      </c>
    </row>
    <row r="93" spans="27:44" ht="21">
      <c r="AA93" s="8">
        <v>84</v>
      </c>
      <c r="AB93" s="8" t="s">
        <v>58</v>
      </c>
      <c r="AC93" s="8">
        <v>25</v>
      </c>
      <c r="AF93" s="9"/>
      <c r="AG93" s="35"/>
      <c r="AH93" s="11"/>
      <c r="AI93" s="12" t="s">
        <v>118</v>
      </c>
      <c r="AJ93" s="12"/>
      <c r="AM93" s="49">
        <v>84</v>
      </c>
      <c r="AN93" s="49" t="s">
        <v>66</v>
      </c>
      <c r="AO93" s="49">
        <v>1</v>
      </c>
      <c r="AP93" s="49">
        <v>84</v>
      </c>
      <c r="AQ93" s="49">
        <v>6</v>
      </c>
    </row>
    <row r="94" spans="27:44" ht="21">
      <c r="AA94" s="8">
        <v>85</v>
      </c>
      <c r="AB94" s="8" t="s">
        <v>65</v>
      </c>
      <c r="AC94" s="8">
        <v>22</v>
      </c>
      <c r="AF94" s="9"/>
      <c r="AG94" s="35"/>
      <c r="AH94" s="11"/>
      <c r="AI94" s="12" t="s">
        <v>119</v>
      </c>
      <c r="AJ94" s="12"/>
      <c r="AM94" s="49">
        <v>85</v>
      </c>
      <c r="AN94" s="49" t="s">
        <v>66</v>
      </c>
      <c r="AO94" s="49">
        <v>7</v>
      </c>
      <c r="AP94" s="49">
        <v>85</v>
      </c>
      <c r="AQ94" s="49">
        <v>13</v>
      </c>
    </row>
    <row r="95" spans="27:44" ht="21">
      <c r="AA95" s="8">
        <v>86</v>
      </c>
      <c r="AB95" s="8" t="s">
        <v>48</v>
      </c>
      <c r="AC95" s="8">
        <v>17</v>
      </c>
      <c r="AF95" s="9"/>
      <c r="AG95" s="35"/>
      <c r="AH95" s="11"/>
      <c r="AI95" s="12" t="s">
        <v>120</v>
      </c>
      <c r="AJ95" s="12"/>
      <c r="AM95" s="49">
        <v>86</v>
      </c>
      <c r="AN95" s="49" t="s">
        <v>66</v>
      </c>
      <c r="AO95" s="49">
        <v>14</v>
      </c>
      <c r="AP95" s="49">
        <v>86</v>
      </c>
      <c r="AQ95" s="49">
        <v>19</v>
      </c>
    </row>
    <row r="96" spans="27:44" ht="21">
      <c r="AA96" s="8">
        <v>87</v>
      </c>
      <c r="AB96" s="8" t="s">
        <v>56</v>
      </c>
      <c r="AC96" s="8">
        <v>19</v>
      </c>
      <c r="AF96" s="9"/>
      <c r="AG96" s="35"/>
      <c r="AH96" s="11"/>
      <c r="AI96" s="12" t="s">
        <v>121</v>
      </c>
      <c r="AJ96" s="12"/>
      <c r="AM96" s="49">
        <v>87</v>
      </c>
      <c r="AN96" s="49" t="s">
        <v>52</v>
      </c>
      <c r="AO96" s="49">
        <v>1</v>
      </c>
      <c r="AP96" s="49">
        <v>87</v>
      </c>
      <c r="AQ96" s="49">
        <v>7</v>
      </c>
    </row>
    <row r="97" spans="27:43" ht="21">
      <c r="AA97" s="8">
        <v>88</v>
      </c>
      <c r="AB97" s="8" t="s">
        <v>63</v>
      </c>
      <c r="AC97" s="8">
        <v>26</v>
      </c>
      <c r="AF97" s="9"/>
      <c r="AG97" s="35"/>
      <c r="AH97" s="11"/>
      <c r="AI97" s="12" t="s">
        <v>122</v>
      </c>
      <c r="AJ97" s="12"/>
      <c r="AM97" s="49">
        <v>88</v>
      </c>
      <c r="AN97" s="49" t="s">
        <v>52</v>
      </c>
      <c r="AO97" s="49">
        <v>8</v>
      </c>
      <c r="AP97" s="49">
        <v>88</v>
      </c>
      <c r="AQ97" s="49">
        <v>15</v>
      </c>
    </row>
    <row r="98" spans="27:43" ht="21">
      <c r="AA98" s="8">
        <v>89</v>
      </c>
      <c r="AB98" s="8" t="s">
        <v>47</v>
      </c>
      <c r="AC98" s="8">
        <v>30</v>
      </c>
      <c r="AF98" s="9"/>
      <c r="AG98" s="35"/>
      <c r="AH98" s="11"/>
      <c r="AI98" s="12" t="s">
        <v>123</v>
      </c>
      <c r="AJ98" s="12"/>
      <c r="AM98" s="49">
        <v>89</v>
      </c>
      <c r="AN98" s="49" t="s">
        <v>52</v>
      </c>
      <c r="AO98" s="49">
        <v>16</v>
      </c>
      <c r="AP98" s="49">
        <v>89</v>
      </c>
      <c r="AQ98" s="49">
        <v>23</v>
      </c>
    </row>
    <row r="99" spans="27:43" ht="21">
      <c r="AA99" s="8">
        <v>90</v>
      </c>
      <c r="AB99" s="8" t="s">
        <v>215</v>
      </c>
      <c r="AC99" s="8">
        <v>20</v>
      </c>
      <c r="AF99" s="9"/>
      <c r="AG99" s="35"/>
      <c r="AH99" s="11"/>
      <c r="AI99" s="12" t="s">
        <v>124</v>
      </c>
      <c r="AJ99" s="12"/>
      <c r="AM99" s="49">
        <v>90</v>
      </c>
      <c r="AN99" s="49" t="s">
        <v>52</v>
      </c>
      <c r="AO99" s="49">
        <v>24</v>
      </c>
      <c r="AP99" s="49">
        <v>90</v>
      </c>
      <c r="AQ99" s="49">
        <v>29</v>
      </c>
    </row>
    <row r="100" spans="27:43" ht="21">
      <c r="AA100" s="8">
        <v>91</v>
      </c>
      <c r="AB100" s="8" t="s">
        <v>216</v>
      </c>
      <c r="AC100" s="8">
        <v>15</v>
      </c>
      <c r="AF100" s="9"/>
      <c r="AG100" s="35"/>
      <c r="AH100" s="11"/>
      <c r="AI100" s="12" t="s">
        <v>125</v>
      </c>
      <c r="AJ100" s="12"/>
      <c r="AM100" s="49">
        <v>91</v>
      </c>
      <c r="AN100" s="49" t="s">
        <v>54</v>
      </c>
      <c r="AO100" s="49">
        <v>1</v>
      </c>
      <c r="AP100" s="49">
        <v>91</v>
      </c>
      <c r="AQ100" s="49">
        <v>10</v>
      </c>
    </row>
    <row r="101" spans="27:43" ht="21">
      <c r="AA101" s="8">
        <v>92</v>
      </c>
      <c r="AB101" s="8" t="s">
        <v>217</v>
      </c>
      <c r="AC101" s="8">
        <v>21</v>
      </c>
      <c r="AF101" s="9"/>
      <c r="AG101" s="35"/>
      <c r="AH101" s="11"/>
      <c r="AI101" s="12" t="s">
        <v>126</v>
      </c>
      <c r="AJ101" s="12"/>
      <c r="AM101" s="49">
        <v>92</v>
      </c>
      <c r="AN101" s="49" t="s">
        <v>54</v>
      </c>
      <c r="AO101" s="49">
        <v>11</v>
      </c>
      <c r="AP101" s="49">
        <v>92</v>
      </c>
      <c r="AQ101" s="49">
        <v>22</v>
      </c>
    </row>
    <row r="102" spans="27:43" ht="21">
      <c r="AA102" s="8">
        <v>93</v>
      </c>
      <c r="AB102" s="8" t="s">
        <v>218</v>
      </c>
      <c r="AC102" s="8">
        <v>11</v>
      </c>
      <c r="AF102" s="9"/>
      <c r="AG102" s="35"/>
      <c r="AH102" s="11"/>
      <c r="AI102" s="12" t="s">
        <v>127</v>
      </c>
      <c r="AJ102" s="12"/>
      <c r="AM102" s="49">
        <v>93</v>
      </c>
      <c r="AN102" s="49" t="s">
        <v>54</v>
      </c>
      <c r="AO102" s="49">
        <v>23</v>
      </c>
      <c r="AP102" s="49">
        <v>93</v>
      </c>
      <c r="AQ102" s="49">
        <v>32</v>
      </c>
    </row>
    <row r="103" spans="27:43" ht="21">
      <c r="AA103" s="8">
        <v>94</v>
      </c>
      <c r="AB103" s="8" t="s">
        <v>219</v>
      </c>
      <c r="AC103" s="8">
        <v>8</v>
      </c>
      <c r="AF103" s="9"/>
      <c r="AG103" s="35"/>
      <c r="AH103" s="11"/>
      <c r="AI103" s="12" t="s">
        <v>128</v>
      </c>
      <c r="AJ103" s="12"/>
      <c r="AM103" s="49">
        <v>94</v>
      </c>
      <c r="AN103" s="49" t="s">
        <v>54</v>
      </c>
      <c r="AO103" s="49">
        <v>33</v>
      </c>
      <c r="AP103" s="49">
        <v>94</v>
      </c>
      <c r="AQ103" s="49">
        <v>42</v>
      </c>
    </row>
    <row r="104" spans="27:43" ht="21">
      <c r="AA104" s="8">
        <v>95</v>
      </c>
      <c r="AB104" s="8" t="s">
        <v>220</v>
      </c>
      <c r="AC104" s="8">
        <v>8</v>
      </c>
      <c r="AF104" s="9"/>
      <c r="AG104" s="35"/>
      <c r="AH104" s="11"/>
      <c r="AI104" s="12" t="s">
        <v>129</v>
      </c>
      <c r="AJ104" s="12"/>
      <c r="AM104" s="49">
        <v>95</v>
      </c>
      <c r="AN104" s="49" t="s">
        <v>53</v>
      </c>
      <c r="AO104" s="49">
        <v>1</v>
      </c>
      <c r="AP104" s="49">
        <v>95</v>
      </c>
      <c r="AQ104" s="49">
        <v>8</v>
      </c>
    </row>
    <row r="105" spans="27:43" ht="21">
      <c r="AA105" s="8">
        <v>96</v>
      </c>
      <c r="AB105" s="8" t="s">
        <v>221</v>
      </c>
      <c r="AC105" s="8">
        <v>19</v>
      </c>
      <c r="AF105" s="9"/>
      <c r="AG105" s="35"/>
      <c r="AH105" s="11"/>
      <c r="AI105" s="12" t="s">
        <v>130</v>
      </c>
      <c r="AJ105" s="12"/>
      <c r="AM105" s="49">
        <v>96</v>
      </c>
      <c r="AN105" s="49" t="s">
        <v>53</v>
      </c>
      <c r="AO105" s="49">
        <v>9</v>
      </c>
      <c r="AP105" s="49">
        <v>96</v>
      </c>
      <c r="AQ105" s="49">
        <v>15</v>
      </c>
    </row>
    <row r="106" spans="27:43" ht="21">
      <c r="AA106" s="8">
        <v>97</v>
      </c>
      <c r="AB106" s="8" t="s">
        <v>222</v>
      </c>
      <c r="AC106" s="8">
        <v>5</v>
      </c>
      <c r="AF106" s="9"/>
      <c r="AG106" s="35"/>
      <c r="AH106" s="11"/>
      <c r="AI106" s="12" t="s">
        <v>131</v>
      </c>
      <c r="AJ106" s="12"/>
      <c r="AM106" s="49">
        <v>97</v>
      </c>
      <c r="AN106" s="49" t="s">
        <v>53</v>
      </c>
      <c r="AO106" s="49">
        <v>16</v>
      </c>
      <c r="AP106" s="49">
        <v>97</v>
      </c>
      <c r="AQ106" s="49">
        <v>22</v>
      </c>
    </row>
    <row r="107" spans="27:43" ht="21">
      <c r="AA107" s="8">
        <v>98</v>
      </c>
      <c r="AB107" s="8" t="s">
        <v>223</v>
      </c>
      <c r="AC107" s="8">
        <v>8</v>
      </c>
      <c r="AF107" s="9"/>
      <c r="AG107" s="35"/>
      <c r="AH107" s="11"/>
      <c r="AI107" s="12" t="s">
        <v>132</v>
      </c>
      <c r="AJ107" s="12"/>
      <c r="AM107" s="49">
        <v>98</v>
      </c>
      <c r="AN107" s="49" t="s">
        <v>53</v>
      </c>
      <c r="AO107" s="49">
        <v>23</v>
      </c>
      <c r="AP107" s="49">
        <v>98</v>
      </c>
      <c r="AQ107" s="49">
        <v>29</v>
      </c>
    </row>
    <row r="108" spans="27:43" ht="21">
      <c r="AA108" s="8">
        <v>99</v>
      </c>
      <c r="AB108" s="8" t="s">
        <v>224</v>
      </c>
      <c r="AC108" s="8">
        <v>8</v>
      </c>
      <c r="AF108" s="9"/>
      <c r="AG108" s="35"/>
      <c r="AH108" s="11"/>
      <c r="AI108" s="12" t="s">
        <v>133</v>
      </c>
      <c r="AJ108" s="12"/>
      <c r="AM108" s="49">
        <v>99</v>
      </c>
      <c r="AN108" s="49" t="s">
        <v>53</v>
      </c>
      <c r="AO108" s="49">
        <v>30</v>
      </c>
      <c r="AP108" s="49">
        <v>99</v>
      </c>
      <c r="AQ108" s="49">
        <v>36</v>
      </c>
    </row>
    <row r="109" spans="27:43" ht="21">
      <c r="AA109" s="8">
        <v>100</v>
      </c>
      <c r="AB109" s="8" t="s">
        <v>225</v>
      </c>
      <c r="AC109" s="8">
        <v>11</v>
      </c>
      <c r="AF109" s="9"/>
      <c r="AG109" s="35"/>
      <c r="AH109" s="11"/>
      <c r="AI109" s="12" t="s">
        <v>134</v>
      </c>
      <c r="AJ109" s="12"/>
      <c r="AM109" s="49">
        <v>100</v>
      </c>
      <c r="AN109" s="49" t="s">
        <v>53</v>
      </c>
      <c r="AO109" s="49">
        <v>37</v>
      </c>
      <c r="AP109" s="49">
        <v>100</v>
      </c>
      <c r="AQ109" s="49">
        <v>46</v>
      </c>
    </row>
    <row r="110" spans="27:43" ht="21">
      <c r="AA110" s="8">
        <v>101</v>
      </c>
      <c r="AB110" s="8" t="s">
        <v>226</v>
      </c>
      <c r="AC110" s="8">
        <v>11</v>
      </c>
      <c r="AF110" s="9"/>
      <c r="AG110" s="35"/>
      <c r="AH110" s="11"/>
      <c r="AI110" s="12" t="s">
        <v>135</v>
      </c>
      <c r="AJ110" s="12"/>
      <c r="AM110" s="49">
        <v>101</v>
      </c>
      <c r="AN110" s="49" t="s">
        <v>214</v>
      </c>
      <c r="AO110" s="49">
        <v>1</v>
      </c>
      <c r="AP110" s="49">
        <v>101</v>
      </c>
      <c r="AQ110" s="49">
        <v>7</v>
      </c>
    </row>
    <row r="111" spans="27:43" ht="21">
      <c r="AA111" s="8">
        <v>102</v>
      </c>
      <c r="AB111" s="8" t="s">
        <v>227</v>
      </c>
      <c r="AC111" s="8">
        <v>8</v>
      </c>
      <c r="AF111" s="9"/>
      <c r="AG111" s="35"/>
      <c r="AH111" s="11"/>
      <c r="AI111" s="12" t="s">
        <v>136</v>
      </c>
      <c r="AJ111" s="12"/>
      <c r="AM111" s="49">
        <v>102</v>
      </c>
      <c r="AN111" s="49" t="s">
        <v>214</v>
      </c>
      <c r="AO111" s="49">
        <v>8</v>
      </c>
      <c r="AP111" s="49">
        <v>102</v>
      </c>
      <c r="AQ111" s="49">
        <v>13</v>
      </c>
    </row>
    <row r="112" spans="27:43" ht="21">
      <c r="AA112" s="8">
        <v>103</v>
      </c>
      <c r="AB112" s="8" t="s">
        <v>228</v>
      </c>
      <c r="AC112" s="8">
        <v>3</v>
      </c>
      <c r="AF112" s="9"/>
      <c r="AG112" s="35"/>
      <c r="AH112" s="11"/>
      <c r="AI112" s="12" t="s">
        <v>137</v>
      </c>
      <c r="AJ112" s="12"/>
      <c r="AM112" s="49">
        <v>103</v>
      </c>
      <c r="AN112" s="49" t="s">
        <v>214</v>
      </c>
      <c r="AO112" s="49">
        <v>14</v>
      </c>
      <c r="AP112" s="49">
        <v>103</v>
      </c>
      <c r="AQ112" s="49">
        <v>17</v>
      </c>
    </row>
    <row r="113" spans="27:43" ht="24.75">
      <c r="AA113" s="8">
        <v>104</v>
      </c>
      <c r="AB113" s="52" t="s">
        <v>494</v>
      </c>
      <c r="AC113" s="8">
        <v>9</v>
      </c>
      <c r="AF113" s="9"/>
      <c r="AG113" s="35"/>
      <c r="AH113" s="11"/>
      <c r="AI113" s="12" t="s">
        <v>138</v>
      </c>
      <c r="AJ113" s="12"/>
      <c r="AM113" s="49">
        <v>104</v>
      </c>
      <c r="AN113" s="49" t="s">
        <v>214</v>
      </c>
      <c r="AO113" s="49">
        <v>18</v>
      </c>
      <c r="AP113" s="49">
        <v>104</v>
      </c>
      <c r="AQ113" s="49">
        <v>20</v>
      </c>
    </row>
    <row r="114" spans="27:43" ht="21">
      <c r="AA114" s="8">
        <v>105</v>
      </c>
      <c r="AB114" s="8" t="s">
        <v>229</v>
      </c>
      <c r="AC114" s="8">
        <v>5</v>
      </c>
      <c r="AF114" s="9"/>
      <c r="AG114" s="35"/>
      <c r="AH114" s="11"/>
      <c r="AI114" s="12" t="s">
        <v>139</v>
      </c>
      <c r="AJ114" s="12"/>
      <c r="AM114" s="49">
        <v>105</v>
      </c>
      <c r="AN114" s="49" t="s">
        <v>214</v>
      </c>
      <c r="AO114" s="49">
        <v>21</v>
      </c>
      <c r="AP114" s="49">
        <v>105</v>
      </c>
      <c r="AQ114" s="49">
        <v>23</v>
      </c>
    </row>
    <row r="115" spans="27:43" ht="21">
      <c r="AA115" s="8">
        <v>106</v>
      </c>
      <c r="AB115" s="8" t="s">
        <v>230</v>
      </c>
      <c r="AC115" s="8">
        <v>4</v>
      </c>
      <c r="AF115" s="9"/>
      <c r="AG115" s="35"/>
      <c r="AH115" s="11"/>
      <c r="AI115" s="12" t="s">
        <v>140</v>
      </c>
      <c r="AJ115" s="12"/>
      <c r="AM115" s="49">
        <v>106</v>
      </c>
      <c r="AN115" s="49" t="s">
        <v>214</v>
      </c>
      <c r="AO115" s="49">
        <v>24</v>
      </c>
      <c r="AP115" s="49">
        <v>106</v>
      </c>
      <c r="AQ115" s="49">
        <v>27</v>
      </c>
    </row>
    <row r="116" spans="27:43" ht="21">
      <c r="AA116" s="8">
        <v>107</v>
      </c>
      <c r="AB116" s="8" t="s">
        <v>231</v>
      </c>
      <c r="AC116" s="8">
        <v>7</v>
      </c>
      <c r="AF116" s="9"/>
      <c r="AG116" s="35"/>
      <c r="AH116" s="11"/>
      <c r="AI116" s="12" t="s">
        <v>141</v>
      </c>
      <c r="AJ116" s="12"/>
      <c r="AM116" s="49">
        <v>107</v>
      </c>
      <c r="AN116" s="49" t="s">
        <v>214</v>
      </c>
      <c r="AO116" s="49">
        <v>28</v>
      </c>
      <c r="AP116" s="49">
        <v>107</v>
      </c>
      <c r="AQ116" s="49">
        <v>30</v>
      </c>
    </row>
    <row r="117" spans="27:43" ht="21">
      <c r="AA117" s="8">
        <v>108</v>
      </c>
      <c r="AB117" s="8" t="s">
        <v>232</v>
      </c>
      <c r="AC117" s="8">
        <v>3</v>
      </c>
      <c r="AF117" s="9"/>
      <c r="AG117" s="35"/>
      <c r="AH117" s="11"/>
      <c r="AI117" s="12" t="s">
        <v>142</v>
      </c>
      <c r="AJ117" s="12"/>
      <c r="AM117" s="49">
        <v>108</v>
      </c>
      <c r="AN117" s="49" t="s">
        <v>214</v>
      </c>
      <c r="AO117" s="49">
        <v>31</v>
      </c>
      <c r="AP117" s="49">
        <v>108</v>
      </c>
      <c r="AQ117" s="49">
        <v>36</v>
      </c>
    </row>
    <row r="118" spans="27:43" ht="21">
      <c r="AA118" s="8">
        <v>109</v>
      </c>
      <c r="AB118" s="8" t="s">
        <v>233</v>
      </c>
      <c r="AC118" s="8">
        <v>6</v>
      </c>
      <c r="AF118" s="9"/>
      <c r="AG118" s="35"/>
      <c r="AH118" s="11"/>
      <c r="AI118" s="12" t="s">
        <v>143</v>
      </c>
      <c r="AJ118" s="12"/>
      <c r="AM118" s="49">
        <v>109</v>
      </c>
      <c r="AN118" s="49" t="s">
        <v>214</v>
      </c>
      <c r="AO118" s="49">
        <v>37</v>
      </c>
      <c r="AP118" s="49">
        <v>109</v>
      </c>
      <c r="AQ118" s="49">
        <v>38</v>
      </c>
    </row>
    <row r="119" spans="27:43" ht="21">
      <c r="AA119" s="8">
        <v>110</v>
      </c>
      <c r="AB119" s="8" t="s">
        <v>234</v>
      </c>
      <c r="AC119" s="8">
        <v>3</v>
      </c>
      <c r="AF119" s="9"/>
      <c r="AG119" s="35"/>
      <c r="AH119" s="11"/>
      <c r="AI119" s="12" t="s">
        <v>144</v>
      </c>
      <c r="AJ119" s="12"/>
      <c r="AM119" s="49">
        <v>110</v>
      </c>
      <c r="AN119" s="49" t="s">
        <v>214</v>
      </c>
      <c r="AO119" s="49">
        <v>39</v>
      </c>
      <c r="AP119" s="49">
        <v>110</v>
      </c>
      <c r="AQ119" s="49">
        <v>40</v>
      </c>
    </row>
    <row r="120" spans="27:43" ht="21">
      <c r="AA120" s="8">
        <v>111</v>
      </c>
      <c r="AB120" s="8" t="s">
        <v>235</v>
      </c>
      <c r="AC120" s="8">
        <v>5</v>
      </c>
      <c r="AF120" s="9"/>
      <c r="AG120" s="35"/>
      <c r="AH120" s="11"/>
      <c r="AI120" s="12" t="s">
        <v>145</v>
      </c>
      <c r="AJ120" s="12"/>
      <c r="AM120" s="49">
        <v>111</v>
      </c>
      <c r="AN120" s="49" t="s">
        <v>60</v>
      </c>
      <c r="AO120" s="49">
        <v>1</v>
      </c>
      <c r="AP120" s="49">
        <v>111</v>
      </c>
      <c r="AQ120" s="49">
        <v>15</v>
      </c>
    </row>
    <row r="121" spans="27:43" ht="21">
      <c r="AA121" s="8">
        <v>112</v>
      </c>
      <c r="AB121" s="8" t="s">
        <v>236</v>
      </c>
      <c r="AC121" s="8">
        <v>4</v>
      </c>
      <c r="AF121" s="9"/>
      <c r="AG121" s="35"/>
      <c r="AH121" s="11"/>
      <c r="AI121" s="12" t="s">
        <v>146</v>
      </c>
      <c r="AJ121" s="12"/>
      <c r="AM121" s="49">
        <v>112</v>
      </c>
      <c r="AN121" s="49" t="s">
        <v>60</v>
      </c>
      <c r="AO121" s="49">
        <v>16</v>
      </c>
      <c r="AP121" s="49">
        <v>112</v>
      </c>
      <c r="AQ121" s="49">
        <v>24</v>
      </c>
    </row>
    <row r="122" spans="27:43" ht="21">
      <c r="AA122" s="8">
        <v>113</v>
      </c>
      <c r="AB122" s="8" t="s">
        <v>237</v>
      </c>
      <c r="AC122" s="8">
        <v>5</v>
      </c>
      <c r="AF122" s="9"/>
      <c r="AG122" s="35"/>
      <c r="AH122" s="11"/>
      <c r="AI122" s="12" t="s">
        <v>147</v>
      </c>
      <c r="AJ122" s="12"/>
      <c r="AM122" s="49">
        <v>113</v>
      </c>
      <c r="AN122" s="49" t="s">
        <v>60</v>
      </c>
      <c r="AO122" s="49">
        <v>25</v>
      </c>
      <c r="AP122" s="49">
        <v>113</v>
      </c>
      <c r="AQ122" s="49">
        <v>34</v>
      </c>
    </row>
    <row r="123" spans="27:43" ht="21">
      <c r="AA123" s="8">
        <v>114</v>
      </c>
      <c r="AB123" s="8" t="s">
        <v>55</v>
      </c>
      <c r="AC123" s="8">
        <v>6</v>
      </c>
      <c r="AF123" s="9"/>
      <c r="AG123" s="35"/>
      <c r="AH123" s="11"/>
      <c r="AI123" s="12" t="s">
        <v>148</v>
      </c>
      <c r="AJ123" s="12"/>
      <c r="AM123" s="49">
        <v>114</v>
      </c>
      <c r="AN123" s="49" t="s">
        <v>60</v>
      </c>
      <c r="AO123" s="49">
        <v>35</v>
      </c>
      <c r="AP123" s="49">
        <v>114</v>
      </c>
      <c r="AQ123" s="49">
        <v>42</v>
      </c>
    </row>
    <row r="124" spans="27:43" ht="21">
      <c r="AF124" s="9"/>
      <c r="AG124" s="35"/>
      <c r="AH124" s="11"/>
      <c r="AI124" s="12" t="s">
        <v>149</v>
      </c>
      <c r="AJ124" s="12"/>
      <c r="AM124" s="49">
        <v>115</v>
      </c>
      <c r="AN124" s="49" t="s">
        <v>60</v>
      </c>
      <c r="AO124" s="49">
        <v>43</v>
      </c>
      <c r="AP124" s="49">
        <v>115</v>
      </c>
      <c r="AQ124" s="49">
        <v>50</v>
      </c>
    </row>
    <row r="125" spans="27:43" ht="21">
      <c r="AF125" s="9"/>
      <c r="AG125" s="35"/>
      <c r="AH125" s="11"/>
      <c r="AI125" s="12" t="s">
        <v>249</v>
      </c>
      <c r="AJ125" s="12"/>
      <c r="AM125" s="49">
        <v>116</v>
      </c>
      <c r="AN125" s="49" t="s">
        <v>49</v>
      </c>
      <c r="AO125" s="49">
        <v>1</v>
      </c>
      <c r="AP125" s="49">
        <v>116</v>
      </c>
      <c r="AQ125" s="49">
        <v>5</v>
      </c>
    </row>
    <row r="126" spans="27:43" ht="21">
      <c r="AF126" s="9"/>
      <c r="AG126" s="35"/>
      <c r="AH126" s="11"/>
      <c r="AI126" s="12" t="s">
        <v>250</v>
      </c>
      <c r="AJ126" s="12"/>
      <c r="AM126" s="49">
        <v>117</v>
      </c>
      <c r="AN126" s="49" t="s">
        <v>49</v>
      </c>
      <c r="AO126" s="49">
        <v>6</v>
      </c>
      <c r="AP126" s="49">
        <v>117</v>
      </c>
      <c r="AQ126" s="49">
        <v>12</v>
      </c>
    </row>
    <row r="127" spans="27:43" ht="21">
      <c r="AF127" s="9"/>
      <c r="AG127" s="35"/>
      <c r="AH127" s="11"/>
      <c r="AI127" s="12" t="s">
        <v>251</v>
      </c>
      <c r="AJ127" s="12"/>
      <c r="AM127" s="49">
        <v>118</v>
      </c>
      <c r="AN127" s="49" t="s">
        <v>49</v>
      </c>
      <c r="AO127" s="49">
        <v>13</v>
      </c>
      <c r="AP127" s="49">
        <v>118</v>
      </c>
      <c r="AQ127" s="49">
        <v>18</v>
      </c>
    </row>
    <row r="128" spans="27:43" ht="21">
      <c r="AF128" s="9"/>
      <c r="AG128" s="35"/>
      <c r="AH128" s="11"/>
      <c r="AI128" s="12" t="s">
        <v>252</v>
      </c>
      <c r="AJ128" s="12"/>
      <c r="AM128" s="49">
        <v>119</v>
      </c>
      <c r="AN128" s="49" t="s">
        <v>49</v>
      </c>
      <c r="AO128" s="49">
        <v>19</v>
      </c>
      <c r="AP128" s="49">
        <v>119</v>
      </c>
      <c r="AQ128" s="49">
        <v>22</v>
      </c>
    </row>
    <row r="129" spans="32:43" ht="21">
      <c r="AF129" s="9"/>
      <c r="AG129" s="35"/>
      <c r="AH129" s="11"/>
      <c r="AI129" s="12" t="s">
        <v>253</v>
      </c>
      <c r="AJ129" s="12"/>
      <c r="AM129" s="49">
        <v>120</v>
      </c>
      <c r="AN129" s="49" t="s">
        <v>49</v>
      </c>
      <c r="AO129" s="49">
        <v>23</v>
      </c>
      <c r="AP129" s="49">
        <v>120</v>
      </c>
      <c r="AQ129" s="49">
        <v>28</v>
      </c>
    </row>
    <row r="130" spans="32:43" ht="21">
      <c r="AF130" s="9"/>
      <c r="AG130" s="35"/>
      <c r="AH130" s="11"/>
      <c r="AI130" s="12" t="s">
        <v>254</v>
      </c>
      <c r="AJ130" s="12"/>
      <c r="AM130" s="49">
        <v>121</v>
      </c>
      <c r="AN130" s="49" t="s">
        <v>49</v>
      </c>
      <c r="AO130" s="49">
        <v>29</v>
      </c>
      <c r="AP130" s="49">
        <v>121</v>
      </c>
      <c r="AQ130" s="49">
        <v>31</v>
      </c>
    </row>
    <row r="131" spans="32:43" ht="21">
      <c r="AF131" s="9"/>
      <c r="AG131" s="35"/>
      <c r="AH131" s="11"/>
      <c r="AI131" s="12" t="s">
        <v>255</v>
      </c>
      <c r="AJ131" s="12"/>
      <c r="AM131" s="49">
        <v>122</v>
      </c>
      <c r="AN131" s="49" t="s">
        <v>57</v>
      </c>
      <c r="AO131" s="49">
        <v>1</v>
      </c>
      <c r="AP131" s="49">
        <v>122</v>
      </c>
      <c r="AQ131" s="49">
        <v>10</v>
      </c>
    </row>
    <row r="132" spans="32:43" ht="21">
      <c r="AF132" s="9"/>
      <c r="AG132" s="35"/>
      <c r="AH132" s="11"/>
      <c r="AI132" s="12" t="s">
        <v>256</v>
      </c>
      <c r="AJ132" s="12"/>
      <c r="AM132" s="49">
        <v>123</v>
      </c>
      <c r="AN132" s="49" t="s">
        <v>57</v>
      </c>
      <c r="AO132" s="49">
        <v>11</v>
      </c>
      <c r="AP132" s="49">
        <v>123</v>
      </c>
      <c r="AQ132" s="49">
        <v>19</v>
      </c>
    </row>
    <row r="133" spans="32:43" ht="21">
      <c r="AF133" s="9"/>
      <c r="AG133" s="35"/>
      <c r="AH133" s="11"/>
      <c r="AI133" s="12" t="s">
        <v>257</v>
      </c>
      <c r="AJ133" s="12"/>
      <c r="AM133" s="49">
        <v>124</v>
      </c>
      <c r="AN133" s="49" t="s">
        <v>57</v>
      </c>
      <c r="AO133" s="49">
        <v>20</v>
      </c>
      <c r="AP133" s="49">
        <v>124</v>
      </c>
      <c r="AQ133" s="49">
        <v>30</v>
      </c>
    </row>
    <row r="134" spans="32:43" ht="21">
      <c r="AF134" s="9"/>
      <c r="AG134" s="35"/>
      <c r="AH134" s="11"/>
      <c r="AI134" s="12" t="s">
        <v>258</v>
      </c>
      <c r="AJ134" s="12"/>
      <c r="AM134" s="49">
        <v>125</v>
      </c>
      <c r="AN134" s="49" t="s">
        <v>57</v>
      </c>
      <c r="AO134" s="49">
        <v>31</v>
      </c>
      <c r="AP134" s="49">
        <v>125</v>
      </c>
      <c r="AQ134" s="49">
        <v>40</v>
      </c>
    </row>
    <row r="135" spans="32:43" ht="21">
      <c r="AF135" s="9"/>
      <c r="AG135" s="35"/>
      <c r="AH135" s="11"/>
      <c r="AI135" s="12" t="s">
        <v>259</v>
      </c>
      <c r="AJ135" s="12"/>
      <c r="AM135" s="49">
        <v>126</v>
      </c>
      <c r="AN135" s="49" t="s">
        <v>43</v>
      </c>
      <c r="AO135" s="49">
        <v>1</v>
      </c>
      <c r="AP135" s="49">
        <v>126</v>
      </c>
      <c r="AQ135" s="49">
        <v>13</v>
      </c>
    </row>
    <row r="136" spans="32:43" ht="21">
      <c r="AF136" s="9"/>
      <c r="AG136" s="35"/>
      <c r="AH136" s="11"/>
      <c r="AI136" s="12" t="s">
        <v>260</v>
      </c>
      <c r="AJ136" s="12"/>
      <c r="AM136" s="49">
        <v>127</v>
      </c>
      <c r="AN136" s="49" t="s">
        <v>43</v>
      </c>
      <c r="AO136" s="49">
        <v>14</v>
      </c>
      <c r="AP136" s="49">
        <v>127</v>
      </c>
      <c r="AQ136" s="49">
        <v>30</v>
      </c>
    </row>
    <row r="137" spans="32:43" ht="21">
      <c r="AF137" s="9"/>
      <c r="AG137" s="35"/>
      <c r="AH137" s="11"/>
      <c r="AI137" s="12" t="s">
        <v>261</v>
      </c>
      <c r="AJ137" s="12"/>
      <c r="AM137" s="49">
        <v>128</v>
      </c>
      <c r="AN137" s="49" t="s">
        <v>43</v>
      </c>
      <c r="AO137" s="49">
        <v>31</v>
      </c>
      <c r="AP137" s="49">
        <v>128</v>
      </c>
      <c r="AQ137" s="49">
        <v>31</v>
      </c>
    </row>
    <row r="138" spans="32:43" ht="21">
      <c r="AF138" s="9"/>
      <c r="AG138" s="35"/>
      <c r="AH138" s="11"/>
      <c r="AI138" s="12" t="s">
        <v>262</v>
      </c>
      <c r="AJ138" s="12"/>
      <c r="AM138" s="49">
        <v>129</v>
      </c>
      <c r="AN138" s="49" t="s">
        <v>43</v>
      </c>
      <c r="AO138" s="49">
        <v>32</v>
      </c>
      <c r="AP138" s="49">
        <v>129</v>
      </c>
      <c r="AQ138" s="49">
        <v>42</v>
      </c>
    </row>
    <row r="139" spans="32:43" ht="21">
      <c r="AF139" s="9"/>
      <c r="AG139" s="35"/>
      <c r="AH139" s="11"/>
      <c r="AI139" s="12" t="s">
        <v>263</v>
      </c>
      <c r="AJ139" s="12"/>
      <c r="AM139" s="49">
        <v>130</v>
      </c>
      <c r="AN139" s="49" t="s">
        <v>43</v>
      </c>
      <c r="AO139" s="49">
        <v>43</v>
      </c>
      <c r="AP139" s="49">
        <v>130</v>
      </c>
      <c r="AQ139" s="49">
        <v>51</v>
      </c>
    </row>
    <row r="140" spans="32:43" ht="21">
      <c r="AF140" s="9"/>
      <c r="AG140" s="35"/>
      <c r="AH140" s="11"/>
      <c r="AI140" s="12" t="s">
        <v>264</v>
      </c>
      <c r="AJ140" s="12"/>
      <c r="AM140" s="49">
        <v>131</v>
      </c>
      <c r="AN140" s="49" t="s">
        <v>43</v>
      </c>
      <c r="AO140" s="49">
        <v>52</v>
      </c>
      <c r="AP140" s="49">
        <v>131</v>
      </c>
      <c r="AQ140" s="49">
        <v>56</v>
      </c>
    </row>
    <row r="141" spans="32:43" ht="21">
      <c r="AF141" s="9"/>
      <c r="AG141" s="35"/>
      <c r="AH141" s="11"/>
      <c r="AI141" s="12" t="s">
        <v>265</v>
      </c>
      <c r="AJ141" s="12"/>
      <c r="AM141" s="49">
        <v>132</v>
      </c>
      <c r="AN141" s="49" t="s">
        <v>44</v>
      </c>
      <c r="AO141" s="49">
        <v>1</v>
      </c>
      <c r="AP141" s="49">
        <v>132</v>
      </c>
      <c r="AQ141" s="49">
        <v>8</v>
      </c>
    </row>
    <row r="142" spans="32:43" ht="21">
      <c r="AF142" s="9"/>
      <c r="AG142" s="35"/>
      <c r="AH142" s="11"/>
      <c r="AI142" s="12" t="s">
        <v>266</v>
      </c>
      <c r="AJ142" s="12"/>
      <c r="AM142" s="49">
        <v>133</v>
      </c>
      <c r="AN142" s="49" t="s">
        <v>44</v>
      </c>
      <c r="AO142" s="49">
        <v>9</v>
      </c>
      <c r="AP142" s="49">
        <v>133</v>
      </c>
      <c r="AQ142" s="49">
        <v>14</v>
      </c>
    </row>
    <row r="143" spans="32:43" ht="21">
      <c r="AF143" s="9"/>
      <c r="AG143" s="35"/>
      <c r="AH143" s="11"/>
      <c r="AI143" s="12" t="s">
        <v>267</v>
      </c>
      <c r="AJ143" s="12"/>
      <c r="AM143" s="49">
        <v>134</v>
      </c>
      <c r="AN143" s="49" t="s">
        <v>44</v>
      </c>
      <c r="AO143" s="49">
        <v>15</v>
      </c>
      <c r="AP143" s="49">
        <v>134</v>
      </c>
      <c r="AQ143" s="49">
        <v>19</v>
      </c>
    </row>
    <row r="144" spans="32:43" ht="21">
      <c r="AF144" s="9"/>
      <c r="AG144" s="35"/>
      <c r="AH144" s="11"/>
      <c r="AI144" s="12" t="s">
        <v>268</v>
      </c>
      <c r="AJ144" s="12"/>
      <c r="AM144" s="49">
        <v>135</v>
      </c>
      <c r="AN144" s="49" t="s">
        <v>44</v>
      </c>
      <c r="AO144" s="49">
        <v>20</v>
      </c>
      <c r="AP144" s="49">
        <v>135</v>
      </c>
      <c r="AQ144" s="53">
        <v>20</v>
      </c>
    </row>
    <row r="145" spans="32:43" ht="21">
      <c r="AF145" s="9"/>
      <c r="AG145" s="35"/>
      <c r="AH145" s="11"/>
      <c r="AI145" s="12" t="s">
        <v>269</v>
      </c>
      <c r="AJ145" s="12"/>
      <c r="AM145" s="49">
        <v>136</v>
      </c>
      <c r="AN145" s="49" t="s">
        <v>213</v>
      </c>
      <c r="AO145" s="49">
        <v>1</v>
      </c>
      <c r="AP145" s="49">
        <v>136</v>
      </c>
      <c r="AQ145" s="49">
        <v>7</v>
      </c>
    </row>
    <row r="146" spans="32:43" ht="21">
      <c r="AF146" s="9"/>
      <c r="AG146" s="35"/>
      <c r="AH146" s="11"/>
      <c r="AI146" s="12" t="s">
        <v>270</v>
      </c>
      <c r="AJ146" s="12"/>
      <c r="AM146" s="49">
        <v>137</v>
      </c>
      <c r="AN146" s="49" t="s">
        <v>213</v>
      </c>
      <c r="AO146" s="49">
        <v>8</v>
      </c>
      <c r="AP146" s="49">
        <v>137</v>
      </c>
      <c r="AQ146" s="49">
        <v>12</v>
      </c>
    </row>
    <row r="147" spans="32:43" ht="21">
      <c r="AF147" s="9"/>
      <c r="AG147" s="35"/>
      <c r="AH147" s="11"/>
      <c r="AI147" s="12" t="s">
        <v>271</v>
      </c>
      <c r="AJ147" s="12"/>
      <c r="AM147" s="49">
        <v>138</v>
      </c>
      <c r="AN147" s="49" t="s">
        <v>213</v>
      </c>
      <c r="AO147" s="49">
        <v>13</v>
      </c>
      <c r="AP147" s="49">
        <v>138</v>
      </c>
      <c r="AQ147" s="49">
        <v>19</v>
      </c>
    </row>
    <row r="148" spans="32:43" ht="21">
      <c r="AF148" s="9"/>
      <c r="AG148" s="35"/>
      <c r="AH148" s="11"/>
      <c r="AI148" s="12" t="s">
        <v>272</v>
      </c>
      <c r="AJ148" s="12"/>
      <c r="AM148" s="49">
        <v>139</v>
      </c>
      <c r="AN148" s="49" t="s">
        <v>213</v>
      </c>
      <c r="AO148" s="49">
        <v>20</v>
      </c>
      <c r="AP148" s="49">
        <v>139</v>
      </c>
      <c r="AQ148" s="49">
        <v>24</v>
      </c>
    </row>
    <row r="149" spans="32:43" ht="21">
      <c r="AF149" s="9"/>
      <c r="AG149" s="35"/>
      <c r="AH149" s="11"/>
      <c r="AI149" s="12" t="s">
        <v>273</v>
      </c>
      <c r="AJ149" s="12"/>
      <c r="AM149" s="49">
        <v>140</v>
      </c>
      <c r="AN149" s="49" t="s">
        <v>213</v>
      </c>
      <c r="AO149" s="49">
        <v>25</v>
      </c>
      <c r="AP149" s="49">
        <v>140</v>
      </c>
      <c r="AQ149" s="49">
        <v>28</v>
      </c>
    </row>
    <row r="150" spans="32:43" ht="21">
      <c r="AF150" s="9"/>
      <c r="AG150" s="35"/>
      <c r="AH150" s="11"/>
      <c r="AI150" s="12" t="s">
        <v>274</v>
      </c>
      <c r="AJ150" s="12"/>
      <c r="AM150" s="49">
        <v>141</v>
      </c>
      <c r="AN150" s="49" t="s">
        <v>212</v>
      </c>
      <c r="AO150" s="49">
        <v>1</v>
      </c>
      <c r="AP150" s="49">
        <v>141</v>
      </c>
      <c r="AQ150" s="49">
        <v>4</v>
      </c>
    </row>
    <row r="151" spans="32:43" ht="21">
      <c r="AF151" s="9"/>
      <c r="AG151" s="35"/>
      <c r="AH151" s="11"/>
      <c r="AI151" s="12" t="s">
        <v>275</v>
      </c>
      <c r="AJ151" s="12"/>
      <c r="AM151" s="49">
        <v>142</v>
      </c>
      <c r="AN151" s="49" t="s">
        <v>212</v>
      </c>
      <c r="AO151" s="49">
        <v>5</v>
      </c>
      <c r="AP151" s="49">
        <v>142</v>
      </c>
      <c r="AQ151" s="49">
        <v>9</v>
      </c>
    </row>
    <row r="152" spans="32:43" ht="21">
      <c r="AF152" s="9"/>
      <c r="AG152" s="35"/>
      <c r="AH152" s="11"/>
      <c r="AI152" s="12" t="s">
        <v>276</v>
      </c>
      <c r="AJ152" s="12"/>
      <c r="AM152" s="49">
        <v>143</v>
      </c>
      <c r="AN152" s="49" t="s">
        <v>212</v>
      </c>
      <c r="AO152" s="49">
        <v>10</v>
      </c>
      <c r="AP152" s="49">
        <v>143</v>
      </c>
      <c r="AQ152" s="49">
        <v>16</v>
      </c>
    </row>
    <row r="153" spans="32:43" ht="21">
      <c r="AF153" s="9"/>
      <c r="AG153" s="35"/>
      <c r="AH153" s="11"/>
      <c r="AI153" s="12" t="s">
        <v>277</v>
      </c>
      <c r="AJ153" s="12"/>
      <c r="AM153" s="49">
        <v>144</v>
      </c>
      <c r="AN153" s="49" t="s">
        <v>212</v>
      </c>
      <c r="AO153" s="49">
        <v>17</v>
      </c>
      <c r="AP153" s="49">
        <v>144</v>
      </c>
      <c r="AQ153" s="49">
        <v>24</v>
      </c>
    </row>
    <row r="154" spans="32:43" ht="21">
      <c r="AF154" s="9"/>
      <c r="AG154" s="35"/>
      <c r="AH154" s="11"/>
      <c r="AI154" s="12" t="s">
        <v>278</v>
      </c>
      <c r="AJ154" s="12"/>
      <c r="AM154" s="49">
        <v>145</v>
      </c>
      <c r="AN154" s="49" t="s">
        <v>212</v>
      </c>
      <c r="AO154" s="49">
        <v>25</v>
      </c>
      <c r="AP154" s="49">
        <v>145</v>
      </c>
      <c r="AQ154" s="49">
        <v>28</v>
      </c>
    </row>
    <row r="155" spans="32:43" ht="21">
      <c r="AF155" s="9"/>
      <c r="AG155" s="35"/>
      <c r="AH155" s="11"/>
      <c r="AI155" s="12" t="s">
        <v>279</v>
      </c>
      <c r="AJ155" s="12"/>
      <c r="AM155" s="49">
        <v>146</v>
      </c>
      <c r="AN155" s="49" t="s">
        <v>211</v>
      </c>
      <c r="AO155" s="49">
        <v>1</v>
      </c>
      <c r="AP155" s="49">
        <v>146</v>
      </c>
      <c r="AQ155" s="49">
        <v>10</v>
      </c>
    </row>
    <row r="156" spans="32:43" ht="21">
      <c r="AF156" s="9"/>
      <c r="AG156" s="35"/>
      <c r="AH156" s="11"/>
      <c r="AI156" s="12" t="s">
        <v>280</v>
      </c>
      <c r="AJ156" s="12"/>
      <c r="AM156" s="49">
        <v>147</v>
      </c>
      <c r="AN156" s="49" t="s">
        <v>211</v>
      </c>
      <c r="AO156" s="49">
        <v>11</v>
      </c>
      <c r="AP156" s="49">
        <v>147</v>
      </c>
      <c r="AQ156" s="49">
        <v>18</v>
      </c>
    </row>
    <row r="157" spans="32:43" ht="21">
      <c r="AF157" s="9"/>
      <c r="AG157" s="35"/>
      <c r="AH157" s="11"/>
      <c r="AI157" s="12" t="s">
        <v>281</v>
      </c>
      <c r="AJ157" s="12"/>
      <c r="AM157" s="49">
        <v>148</v>
      </c>
      <c r="AN157" s="49" t="s">
        <v>211</v>
      </c>
      <c r="AO157" s="49">
        <v>19</v>
      </c>
      <c r="AP157" s="49">
        <v>148</v>
      </c>
      <c r="AQ157" s="49">
        <v>28</v>
      </c>
    </row>
    <row r="158" spans="32:43" ht="21">
      <c r="AF158" s="9"/>
      <c r="AG158" s="35"/>
      <c r="AH158" s="11"/>
      <c r="AI158" s="12" t="s">
        <v>282</v>
      </c>
      <c r="AJ158" s="12"/>
      <c r="AM158" s="49">
        <v>149</v>
      </c>
      <c r="AN158" s="49" t="s">
        <v>211</v>
      </c>
      <c r="AO158" s="49">
        <v>29</v>
      </c>
      <c r="AP158" s="49">
        <v>149</v>
      </c>
      <c r="AQ158" s="49">
        <v>39</v>
      </c>
    </row>
    <row r="159" spans="32:43" ht="21">
      <c r="AF159" s="9"/>
      <c r="AG159" s="35"/>
      <c r="AH159" s="11"/>
      <c r="AI159" s="12" t="s">
        <v>283</v>
      </c>
      <c r="AJ159" s="12"/>
      <c r="AM159" s="49">
        <v>150</v>
      </c>
      <c r="AN159" s="49" t="s">
        <v>211</v>
      </c>
      <c r="AO159" s="49">
        <v>40</v>
      </c>
      <c r="AP159" s="49">
        <v>150</v>
      </c>
      <c r="AQ159" s="49">
        <v>44</v>
      </c>
    </row>
    <row r="160" spans="32:43" ht="21">
      <c r="AF160" s="9"/>
      <c r="AG160" s="35"/>
      <c r="AH160" s="11"/>
      <c r="AI160" s="12" t="s">
        <v>284</v>
      </c>
      <c r="AJ160" s="12"/>
      <c r="AM160" s="49">
        <v>151</v>
      </c>
      <c r="AN160" s="49" t="s">
        <v>210</v>
      </c>
      <c r="AO160" s="49">
        <v>1</v>
      </c>
      <c r="AP160" s="49">
        <v>151</v>
      </c>
      <c r="AQ160" s="49">
        <v>8</v>
      </c>
    </row>
    <row r="161" spans="32:43" ht="21">
      <c r="AF161" s="9"/>
      <c r="AG161" s="35"/>
      <c r="AH161" s="11"/>
      <c r="AI161" s="12" t="s">
        <v>285</v>
      </c>
      <c r="AJ161" s="12"/>
      <c r="AM161" s="49">
        <v>152</v>
      </c>
      <c r="AN161" s="49" t="s">
        <v>210</v>
      </c>
      <c r="AO161" s="49">
        <v>9</v>
      </c>
      <c r="AP161" s="49">
        <v>152</v>
      </c>
      <c r="AQ161" s="49">
        <v>18</v>
      </c>
    </row>
    <row r="162" spans="32:43" ht="21">
      <c r="AF162" s="9"/>
      <c r="AG162" s="35"/>
      <c r="AH162" s="11"/>
      <c r="AI162" s="12" t="s">
        <v>286</v>
      </c>
      <c r="AJ162" s="12"/>
      <c r="AM162" s="49">
        <v>153</v>
      </c>
      <c r="AN162" s="49" t="s">
        <v>210</v>
      </c>
      <c r="AO162" s="49">
        <v>19</v>
      </c>
      <c r="AP162" s="49">
        <v>153</v>
      </c>
      <c r="AQ162" s="49">
        <v>26</v>
      </c>
    </row>
    <row r="163" spans="32:43" ht="21">
      <c r="AF163" s="9"/>
      <c r="AG163" s="35"/>
      <c r="AH163" s="11"/>
      <c r="AI163" s="12" t="s">
        <v>287</v>
      </c>
      <c r="AJ163" s="12"/>
      <c r="AM163" s="49">
        <v>154</v>
      </c>
      <c r="AN163" s="49" t="s">
        <v>210</v>
      </c>
      <c r="AO163" s="49">
        <v>27</v>
      </c>
      <c r="AP163" s="49">
        <v>154</v>
      </c>
      <c r="AQ163" s="49">
        <v>37</v>
      </c>
    </row>
    <row r="164" spans="32:43" ht="21">
      <c r="AF164" s="9"/>
      <c r="AG164" s="35"/>
      <c r="AH164" s="11"/>
      <c r="AI164" s="12" t="s">
        <v>288</v>
      </c>
      <c r="AJ164" s="12"/>
      <c r="AM164" s="49">
        <v>155</v>
      </c>
      <c r="AN164" s="49" t="s">
        <v>210</v>
      </c>
      <c r="AO164" s="49">
        <v>38</v>
      </c>
      <c r="AP164" s="49">
        <v>155</v>
      </c>
      <c r="AQ164" s="49">
        <v>47</v>
      </c>
    </row>
    <row r="165" spans="32:43" ht="21">
      <c r="AF165" s="9"/>
      <c r="AG165" s="35"/>
      <c r="AH165" s="11"/>
      <c r="AI165" s="12" t="s">
        <v>289</v>
      </c>
      <c r="AJ165" s="12"/>
      <c r="AM165" s="49">
        <v>156</v>
      </c>
      <c r="AN165" s="49" t="s">
        <v>210</v>
      </c>
      <c r="AO165" s="49">
        <v>48</v>
      </c>
      <c r="AP165" s="49">
        <v>156</v>
      </c>
      <c r="AQ165" s="49">
        <v>52</v>
      </c>
    </row>
    <row r="166" spans="32:43" ht="21">
      <c r="AF166" s="9"/>
      <c r="AG166" s="35"/>
      <c r="AH166" s="11"/>
      <c r="AI166" s="12" t="s">
        <v>290</v>
      </c>
      <c r="AJ166" s="12"/>
      <c r="AM166" s="49">
        <v>157</v>
      </c>
      <c r="AN166" s="49" t="s">
        <v>209</v>
      </c>
      <c r="AO166" s="49">
        <v>1</v>
      </c>
      <c r="AP166" s="49">
        <v>157</v>
      </c>
      <c r="AQ166" s="49">
        <v>8</v>
      </c>
    </row>
    <row r="167" spans="32:43" ht="21">
      <c r="AF167" s="9"/>
      <c r="AG167" s="35"/>
      <c r="AH167" s="11"/>
      <c r="AI167" s="12" t="s">
        <v>291</v>
      </c>
      <c r="AJ167" s="12"/>
      <c r="AM167" s="49">
        <v>158</v>
      </c>
      <c r="AN167" s="49" t="s">
        <v>209</v>
      </c>
      <c r="AO167" s="49">
        <v>9</v>
      </c>
      <c r="AP167" s="49">
        <v>158</v>
      </c>
      <c r="AQ167" s="49">
        <v>15</v>
      </c>
    </row>
    <row r="168" spans="32:43" ht="21">
      <c r="AF168" s="9"/>
      <c r="AG168" s="35"/>
      <c r="AH168" s="11"/>
      <c r="AI168" s="12" t="s">
        <v>292</v>
      </c>
      <c r="AJ168" s="12"/>
      <c r="AM168" s="49">
        <v>159</v>
      </c>
      <c r="AN168" s="49" t="s">
        <v>209</v>
      </c>
      <c r="AO168" s="49">
        <v>16</v>
      </c>
      <c r="AP168" s="49">
        <v>159</v>
      </c>
      <c r="AQ168" s="49">
        <v>25</v>
      </c>
    </row>
    <row r="169" spans="32:43" ht="21">
      <c r="AF169" s="9"/>
      <c r="AG169" s="35"/>
      <c r="AH169" s="11"/>
      <c r="AI169" s="12" t="s">
        <v>293</v>
      </c>
      <c r="AJ169" s="12"/>
      <c r="AM169" s="49">
        <v>160</v>
      </c>
      <c r="AN169" s="49" t="s">
        <v>209</v>
      </c>
      <c r="AO169" s="49">
        <v>26</v>
      </c>
      <c r="AP169" s="49">
        <v>160</v>
      </c>
      <c r="AQ169" s="49">
        <v>33</v>
      </c>
    </row>
    <row r="170" spans="32:43" ht="21">
      <c r="AF170" s="9"/>
      <c r="AG170" s="35"/>
      <c r="AH170" s="11"/>
      <c r="AI170" s="12" t="s">
        <v>294</v>
      </c>
      <c r="AJ170" s="12"/>
      <c r="AM170" s="49">
        <v>161</v>
      </c>
      <c r="AN170" s="49" t="s">
        <v>209</v>
      </c>
      <c r="AO170" s="49">
        <v>34</v>
      </c>
      <c r="AP170" s="49">
        <v>161</v>
      </c>
      <c r="AQ170" s="49">
        <v>41</v>
      </c>
    </row>
    <row r="171" spans="32:43" ht="21">
      <c r="AF171" s="9"/>
      <c r="AG171" s="35"/>
      <c r="AH171" s="11"/>
      <c r="AI171" s="12" t="s">
        <v>295</v>
      </c>
      <c r="AJ171" s="12"/>
      <c r="AM171" s="49">
        <v>162</v>
      </c>
      <c r="AN171" s="49" t="s">
        <v>209</v>
      </c>
      <c r="AO171" s="49">
        <v>42</v>
      </c>
      <c r="AP171" s="49">
        <v>162</v>
      </c>
      <c r="AQ171" s="49">
        <v>46</v>
      </c>
    </row>
    <row r="172" spans="32:43" ht="21">
      <c r="AF172" s="9"/>
      <c r="AG172" s="35"/>
      <c r="AH172" s="11"/>
      <c r="AI172" s="12" t="s">
        <v>296</v>
      </c>
      <c r="AJ172" s="12"/>
      <c r="AM172" s="49">
        <v>163</v>
      </c>
      <c r="AN172" s="49" t="s">
        <v>209</v>
      </c>
      <c r="AO172" s="49">
        <v>47</v>
      </c>
      <c r="AP172" s="49">
        <v>163</v>
      </c>
      <c r="AQ172" s="49">
        <v>52</v>
      </c>
    </row>
    <row r="173" spans="32:43" ht="21">
      <c r="AF173" s="9"/>
      <c r="AG173" s="35"/>
      <c r="AH173" s="11"/>
      <c r="AI173" s="12" t="s">
        <v>297</v>
      </c>
      <c r="AJ173" s="12"/>
      <c r="AM173" s="49">
        <v>164</v>
      </c>
      <c r="AN173" s="49" t="s">
        <v>59</v>
      </c>
      <c r="AO173" s="49">
        <v>1</v>
      </c>
      <c r="AP173" s="49">
        <v>164</v>
      </c>
      <c r="AQ173" s="49">
        <v>4</v>
      </c>
    </row>
    <row r="174" spans="32:43" ht="21">
      <c r="AF174" s="9"/>
      <c r="AG174" s="35"/>
      <c r="AH174" s="11"/>
      <c r="AI174" s="12" t="s">
        <v>298</v>
      </c>
      <c r="AJ174" s="12"/>
      <c r="AM174" s="49">
        <v>165</v>
      </c>
      <c r="AN174" s="49" t="s">
        <v>59</v>
      </c>
      <c r="AO174" s="49">
        <v>5</v>
      </c>
      <c r="AP174" s="49">
        <v>165</v>
      </c>
      <c r="AQ174" s="49">
        <v>8</v>
      </c>
    </row>
    <row r="175" spans="32:43" ht="21">
      <c r="AF175" s="9"/>
      <c r="AG175" s="35"/>
      <c r="AH175" s="11"/>
      <c r="AI175" s="12" t="s">
        <v>299</v>
      </c>
      <c r="AJ175" s="12"/>
      <c r="AM175" s="49">
        <v>166</v>
      </c>
      <c r="AN175" s="49" t="s">
        <v>59</v>
      </c>
      <c r="AO175" s="49">
        <v>9</v>
      </c>
      <c r="AP175" s="49">
        <v>166</v>
      </c>
      <c r="AQ175" s="49">
        <v>14</v>
      </c>
    </row>
    <row r="176" spans="32:43" ht="21">
      <c r="AF176" s="9"/>
      <c r="AG176" s="35"/>
      <c r="AH176" s="11"/>
      <c r="AI176" s="12" t="s">
        <v>300</v>
      </c>
      <c r="AJ176" s="12"/>
      <c r="AM176" s="49">
        <v>167</v>
      </c>
      <c r="AN176" s="49" t="s">
        <v>59</v>
      </c>
      <c r="AO176" s="49">
        <v>15</v>
      </c>
      <c r="AP176" s="49">
        <v>167</v>
      </c>
      <c r="AQ176" s="49">
        <v>18</v>
      </c>
    </row>
    <row r="177" spans="32:43" ht="21">
      <c r="AF177" s="9"/>
      <c r="AG177" s="35"/>
      <c r="AH177" s="11"/>
      <c r="AI177" s="12" t="s">
        <v>301</v>
      </c>
      <c r="AJ177" s="12"/>
      <c r="AM177" s="49">
        <v>168</v>
      </c>
      <c r="AN177" s="49" t="s">
        <v>59</v>
      </c>
      <c r="AO177" s="49">
        <v>19</v>
      </c>
      <c r="AP177" s="49">
        <v>168</v>
      </c>
      <c r="AQ177" s="49">
        <v>22</v>
      </c>
    </row>
    <row r="178" spans="32:43" ht="21">
      <c r="AF178" s="9"/>
      <c r="AG178" s="35"/>
      <c r="AH178" s="11"/>
      <c r="AI178" s="12" t="s">
        <v>302</v>
      </c>
      <c r="AJ178" s="12"/>
      <c r="AM178" s="49">
        <v>169</v>
      </c>
      <c r="AN178" s="49" t="s">
        <v>59</v>
      </c>
      <c r="AO178" s="49">
        <v>23</v>
      </c>
      <c r="AP178" s="49">
        <v>169</v>
      </c>
      <c r="AQ178" s="49">
        <v>27</v>
      </c>
    </row>
    <row r="179" spans="32:43" ht="21">
      <c r="AF179" s="9"/>
      <c r="AG179" s="35"/>
      <c r="AH179" s="11"/>
      <c r="AI179" s="12" t="s">
        <v>303</v>
      </c>
      <c r="AJ179" s="12"/>
      <c r="AM179" s="49">
        <v>170</v>
      </c>
      <c r="AN179" s="49" t="s">
        <v>59</v>
      </c>
      <c r="AO179" s="49">
        <v>28</v>
      </c>
      <c r="AP179" s="49">
        <v>170</v>
      </c>
      <c r="AQ179" s="49">
        <v>30</v>
      </c>
    </row>
    <row r="180" spans="32:43" ht="21">
      <c r="AF180" s="9"/>
      <c r="AG180" s="35"/>
      <c r="AH180" s="11"/>
      <c r="AI180" s="12" t="s">
        <v>304</v>
      </c>
      <c r="AJ180" s="12"/>
      <c r="AM180" s="49">
        <v>171</v>
      </c>
      <c r="AN180" s="49" t="s">
        <v>208</v>
      </c>
      <c r="AO180" s="49">
        <v>1</v>
      </c>
      <c r="AP180" s="49">
        <v>171</v>
      </c>
      <c r="AQ180" s="49">
        <v>3</v>
      </c>
    </row>
    <row r="181" spans="32:43" ht="21">
      <c r="AF181" s="9"/>
      <c r="AG181" s="35"/>
      <c r="AH181" s="11"/>
      <c r="AI181" s="12" t="s">
        <v>305</v>
      </c>
      <c r="AJ181" s="12"/>
      <c r="AM181" s="49">
        <v>172</v>
      </c>
      <c r="AN181" s="49" t="s">
        <v>208</v>
      </c>
      <c r="AO181" s="49">
        <v>4</v>
      </c>
      <c r="AP181" s="49">
        <v>172</v>
      </c>
      <c r="AQ181" s="49">
        <v>5</v>
      </c>
    </row>
    <row r="182" spans="32:43" ht="21">
      <c r="AF182" s="9"/>
      <c r="AG182" s="35"/>
      <c r="AH182" s="11"/>
      <c r="AI182" s="12" t="s">
        <v>306</v>
      </c>
      <c r="AJ182" s="12"/>
      <c r="AM182" s="49">
        <v>173</v>
      </c>
      <c r="AN182" s="49" t="s">
        <v>208</v>
      </c>
      <c r="AO182" s="49">
        <v>6</v>
      </c>
      <c r="AP182" s="49">
        <v>173</v>
      </c>
      <c r="AQ182" s="49">
        <v>7</v>
      </c>
    </row>
    <row r="183" spans="32:43" ht="21">
      <c r="AF183" s="9"/>
      <c r="AG183" s="35"/>
      <c r="AH183" s="11"/>
      <c r="AI183" s="12" t="s">
        <v>307</v>
      </c>
      <c r="AJ183" s="12"/>
      <c r="AM183" s="49">
        <v>174</v>
      </c>
      <c r="AN183" s="49" t="s">
        <v>208</v>
      </c>
      <c r="AO183" s="49">
        <v>8</v>
      </c>
      <c r="AP183" s="49">
        <v>174</v>
      </c>
      <c r="AQ183" s="49">
        <v>8</v>
      </c>
    </row>
    <row r="184" spans="32:43" ht="21">
      <c r="AF184" s="9"/>
      <c r="AG184" s="35"/>
      <c r="AH184" s="11"/>
      <c r="AI184" s="12" t="s">
        <v>308</v>
      </c>
      <c r="AJ184" s="12"/>
      <c r="AM184" s="49">
        <v>175</v>
      </c>
      <c r="AN184" s="49" t="s">
        <v>208</v>
      </c>
      <c r="AO184" s="49">
        <v>9</v>
      </c>
      <c r="AP184" s="49">
        <v>175</v>
      </c>
      <c r="AQ184" s="49">
        <v>10</v>
      </c>
    </row>
    <row r="185" spans="32:43" ht="21">
      <c r="AF185" s="9"/>
      <c r="AG185" s="35"/>
      <c r="AH185" s="11"/>
      <c r="AI185" s="12" t="s">
        <v>309</v>
      </c>
      <c r="AJ185" s="12"/>
      <c r="AM185" s="49">
        <v>176</v>
      </c>
      <c r="AN185" s="49" t="s">
        <v>208</v>
      </c>
      <c r="AO185" s="49">
        <v>11</v>
      </c>
      <c r="AP185" s="49">
        <v>176</v>
      </c>
      <c r="AQ185" s="49">
        <v>12</v>
      </c>
    </row>
    <row r="186" spans="32:43" ht="21">
      <c r="AF186" s="9"/>
      <c r="AG186" s="35"/>
      <c r="AH186" s="11"/>
      <c r="AI186" s="12" t="s">
        <v>310</v>
      </c>
      <c r="AJ186" s="12"/>
      <c r="AM186" s="49">
        <v>177</v>
      </c>
      <c r="AN186" s="49" t="s">
        <v>64</v>
      </c>
      <c r="AO186" s="49">
        <v>1</v>
      </c>
      <c r="AP186" s="49">
        <v>177</v>
      </c>
      <c r="AQ186" s="49">
        <v>1</v>
      </c>
    </row>
    <row r="187" spans="32:43" ht="21">
      <c r="AF187" s="9"/>
      <c r="AG187" s="35"/>
      <c r="AH187" s="11"/>
      <c r="AI187" s="12" t="s">
        <v>311</v>
      </c>
      <c r="AJ187" s="12"/>
      <c r="AM187" s="49">
        <v>178</v>
      </c>
      <c r="AN187" s="49" t="s">
        <v>64</v>
      </c>
      <c r="AO187" s="49">
        <v>2</v>
      </c>
      <c r="AP187" s="49">
        <v>178</v>
      </c>
      <c r="AQ187" s="49">
        <v>3</v>
      </c>
    </row>
    <row r="188" spans="32:43" ht="21">
      <c r="AF188" s="9"/>
      <c r="AG188" s="35"/>
      <c r="AH188" s="11"/>
      <c r="AI188" s="12" t="s">
        <v>312</v>
      </c>
      <c r="AJ188" s="12"/>
      <c r="AM188" s="49">
        <v>179</v>
      </c>
      <c r="AN188" s="49" t="s">
        <v>64</v>
      </c>
      <c r="AO188" s="49">
        <v>4</v>
      </c>
      <c r="AP188" s="49">
        <v>179</v>
      </c>
      <c r="AQ188" s="49">
        <v>5</v>
      </c>
    </row>
    <row r="189" spans="32:43" ht="21">
      <c r="AF189" s="9"/>
      <c r="AG189" s="35"/>
      <c r="AH189" s="11"/>
      <c r="AI189" s="12" t="s">
        <v>313</v>
      </c>
      <c r="AJ189" s="12"/>
      <c r="AM189" s="49">
        <v>180</v>
      </c>
      <c r="AN189" s="49" t="s">
        <v>64</v>
      </c>
      <c r="AO189" s="49">
        <v>6</v>
      </c>
      <c r="AP189" s="49">
        <v>180</v>
      </c>
      <c r="AQ189" s="49">
        <v>7</v>
      </c>
    </row>
    <row r="190" spans="32:43" ht="21">
      <c r="AF190" s="9"/>
      <c r="AG190" s="35"/>
      <c r="AH190" s="11"/>
      <c r="AI190" s="12" t="s">
        <v>314</v>
      </c>
      <c r="AJ190" s="12"/>
      <c r="AM190" s="49">
        <v>181</v>
      </c>
      <c r="AN190" s="49" t="s">
        <v>64</v>
      </c>
      <c r="AO190" s="49">
        <v>8</v>
      </c>
      <c r="AP190" s="49">
        <v>181</v>
      </c>
      <c r="AQ190" s="49">
        <v>10</v>
      </c>
    </row>
    <row r="191" spans="32:43" ht="21">
      <c r="AF191" s="9"/>
      <c r="AG191" s="35"/>
      <c r="AH191" s="11"/>
      <c r="AI191" s="12" t="s">
        <v>315</v>
      </c>
      <c r="AJ191" s="12"/>
      <c r="AM191" s="49">
        <v>182</v>
      </c>
      <c r="AN191" s="49" t="s">
        <v>64</v>
      </c>
      <c r="AO191" s="49">
        <v>11</v>
      </c>
      <c r="AP191" s="49">
        <v>182</v>
      </c>
      <c r="AQ191" s="49">
        <v>12</v>
      </c>
    </row>
    <row r="192" spans="32:43" ht="21">
      <c r="AF192" s="9"/>
      <c r="AG192" s="35"/>
      <c r="AH192" s="11"/>
      <c r="AI192" s="12" t="s">
        <v>316</v>
      </c>
      <c r="AJ192" s="12"/>
      <c r="AM192" s="49">
        <v>183</v>
      </c>
      <c r="AN192" s="49" t="s">
        <v>62</v>
      </c>
      <c r="AO192" s="49">
        <v>1</v>
      </c>
      <c r="AP192" s="49">
        <v>183</v>
      </c>
      <c r="AQ192" s="49">
        <v>4</v>
      </c>
    </row>
    <row r="193" spans="32:43" ht="21">
      <c r="AF193" s="9"/>
      <c r="AG193" s="35"/>
      <c r="AH193" s="11"/>
      <c r="AI193" s="12" t="s">
        <v>317</v>
      </c>
      <c r="AJ193" s="12"/>
      <c r="AM193" s="49">
        <v>184</v>
      </c>
      <c r="AN193" s="49" t="s">
        <v>62</v>
      </c>
      <c r="AO193" s="49">
        <v>5</v>
      </c>
      <c r="AP193" s="49">
        <v>184</v>
      </c>
      <c r="AQ193" s="49">
        <v>7</v>
      </c>
    </row>
    <row r="194" spans="32:43" ht="21">
      <c r="AF194" s="9"/>
      <c r="AG194" s="35"/>
      <c r="AH194" s="11"/>
      <c r="AI194" s="12" t="s">
        <v>318</v>
      </c>
      <c r="AJ194" s="12"/>
      <c r="AM194" s="49">
        <v>185</v>
      </c>
      <c r="AN194" s="49" t="s">
        <v>62</v>
      </c>
      <c r="AO194" s="49">
        <v>8</v>
      </c>
      <c r="AP194" s="49">
        <v>185</v>
      </c>
      <c r="AQ194" s="49">
        <v>9</v>
      </c>
    </row>
    <row r="195" spans="32:43" ht="21">
      <c r="AF195" s="9"/>
      <c r="AG195" s="35"/>
      <c r="AH195" s="11"/>
      <c r="AI195" s="12" t="s">
        <v>319</v>
      </c>
      <c r="AJ195" s="12"/>
      <c r="AM195" s="49">
        <v>186</v>
      </c>
      <c r="AN195" s="49" t="s">
        <v>62</v>
      </c>
      <c r="AO195" s="49">
        <v>10</v>
      </c>
      <c r="AP195" s="49">
        <v>186</v>
      </c>
      <c r="AQ195" s="49">
        <v>13</v>
      </c>
    </row>
    <row r="196" spans="32:43" ht="21">
      <c r="AF196" s="9"/>
      <c r="AG196" s="35"/>
      <c r="AH196" s="11"/>
      <c r="AI196" s="12" t="s">
        <v>320</v>
      </c>
      <c r="AJ196" s="12"/>
      <c r="AM196" s="49">
        <v>187</v>
      </c>
      <c r="AN196" s="49" t="s">
        <v>62</v>
      </c>
      <c r="AO196" s="49">
        <v>14</v>
      </c>
      <c r="AP196" s="49">
        <v>187</v>
      </c>
      <c r="AQ196" s="49">
        <v>15</v>
      </c>
    </row>
    <row r="197" spans="32:43" ht="21">
      <c r="AF197" s="9"/>
      <c r="AG197" s="35"/>
      <c r="AH197" s="11"/>
      <c r="AI197" s="12" t="s">
        <v>321</v>
      </c>
      <c r="AJ197" s="12"/>
      <c r="AM197" s="49">
        <v>188</v>
      </c>
      <c r="AN197" s="49" t="s">
        <v>62</v>
      </c>
      <c r="AO197" s="49">
        <v>16</v>
      </c>
      <c r="AP197" s="49">
        <v>188</v>
      </c>
      <c r="AQ197" s="49">
        <v>18</v>
      </c>
    </row>
    <row r="198" spans="32:43" ht="21">
      <c r="AF198" s="9"/>
      <c r="AG198" s="35"/>
      <c r="AH198" s="11"/>
      <c r="AI198" s="12" t="s">
        <v>322</v>
      </c>
      <c r="AJ198" s="12"/>
      <c r="AM198" s="49">
        <v>189</v>
      </c>
      <c r="AN198" s="49" t="s">
        <v>207</v>
      </c>
      <c r="AO198" s="49">
        <v>1</v>
      </c>
      <c r="AP198" s="49">
        <v>189</v>
      </c>
      <c r="AQ198" s="49">
        <v>2</v>
      </c>
    </row>
    <row r="199" spans="32:43" ht="21">
      <c r="AF199" s="9"/>
      <c r="AG199" s="35"/>
      <c r="AH199" s="11"/>
      <c r="AI199" s="12" t="s">
        <v>323</v>
      </c>
      <c r="AJ199" s="12"/>
      <c r="AM199" s="49">
        <v>190</v>
      </c>
      <c r="AN199" s="49" t="s">
        <v>207</v>
      </c>
      <c r="AO199" s="49">
        <v>3</v>
      </c>
      <c r="AP199" s="49">
        <v>190</v>
      </c>
      <c r="AQ199" s="49">
        <v>4</v>
      </c>
    </row>
    <row r="200" spans="32:43" ht="21">
      <c r="AF200" s="9"/>
      <c r="AG200" s="35"/>
      <c r="AH200" s="11"/>
      <c r="AI200" s="12" t="s">
        <v>324</v>
      </c>
      <c r="AJ200" s="12"/>
      <c r="AM200" s="49">
        <v>191</v>
      </c>
      <c r="AN200" s="49" t="s">
        <v>207</v>
      </c>
      <c r="AO200" s="49">
        <v>5</v>
      </c>
      <c r="AP200" s="49">
        <v>191</v>
      </c>
      <c r="AQ200" s="49">
        <v>6</v>
      </c>
    </row>
    <row r="201" spans="32:43" ht="21">
      <c r="AF201" s="9"/>
      <c r="AG201" s="35"/>
      <c r="AH201" s="11"/>
      <c r="AI201" s="12" t="s">
        <v>325</v>
      </c>
      <c r="AJ201" s="12"/>
      <c r="AM201" s="49">
        <v>192</v>
      </c>
      <c r="AN201" s="49" t="s">
        <v>207</v>
      </c>
      <c r="AO201" s="49">
        <v>7</v>
      </c>
      <c r="AP201" s="49">
        <v>192</v>
      </c>
      <c r="AQ201" s="49">
        <v>8</v>
      </c>
    </row>
    <row r="202" spans="32:43" ht="21">
      <c r="AF202" s="9"/>
      <c r="AG202" s="35"/>
      <c r="AH202" s="11"/>
      <c r="AI202" s="12" t="s">
        <v>326</v>
      </c>
      <c r="AJ202" s="12"/>
      <c r="AM202" s="49">
        <v>193</v>
      </c>
      <c r="AN202" s="49" t="s">
        <v>207</v>
      </c>
      <c r="AO202" s="49">
        <v>9</v>
      </c>
      <c r="AP202" s="49">
        <v>193</v>
      </c>
      <c r="AQ202" s="49">
        <v>11</v>
      </c>
    </row>
    <row r="203" spans="32:43" ht="21">
      <c r="AF203" s="9"/>
      <c r="AG203" s="35"/>
      <c r="AH203" s="11"/>
      <c r="AI203" s="12" t="s">
        <v>327</v>
      </c>
      <c r="AJ203" s="12"/>
      <c r="AM203" s="49">
        <v>194</v>
      </c>
      <c r="AN203" s="49" t="s">
        <v>206</v>
      </c>
      <c r="AO203" s="49">
        <v>1</v>
      </c>
      <c r="AP203" s="49">
        <v>194</v>
      </c>
      <c r="AQ203" s="49">
        <v>4</v>
      </c>
    </row>
    <row r="204" spans="32:43" ht="21">
      <c r="AF204" s="9"/>
      <c r="AG204" s="35"/>
      <c r="AH204" s="11"/>
      <c r="AI204" s="12" t="s">
        <v>328</v>
      </c>
      <c r="AJ204" s="12"/>
      <c r="AM204" s="49">
        <v>195</v>
      </c>
      <c r="AN204" s="49" t="s">
        <v>206</v>
      </c>
      <c r="AO204" s="49">
        <v>5</v>
      </c>
      <c r="AP204" s="49">
        <v>195</v>
      </c>
      <c r="AQ204" s="49">
        <v>6</v>
      </c>
    </row>
    <row r="205" spans="32:43" ht="21">
      <c r="AF205" s="9"/>
      <c r="AG205" s="35"/>
      <c r="AH205" s="11"/>
      <c r="AI205" s="12" t="s">
        <v>329</v>
      </c>
      <c r="AJ205" s="12"/>
      <c r="AM205" s="49">
        <v>196</v>
      </c>
      <c r="AN205" s="49" t="s">
        <v>206</v>
      </c>
      <c r="AO205" s="49">
        <v>7</v>
      </c>
      <c r="AP205" s="49">
        <v>196</v>
      </c>
      <c r="AQ205" s="49">
        <v>8</v>
      </c>
    </row>
    <row r="206" spans="32:43" ht="21">
      <c r="AF206" s="9"/>
      <c r="AG206" s="35"/>
      <c r="AH206" s="11"/>
      <c r="AI206" s="12" t="s">
        <v>330</v>
      </c>
      <c r="AJ206" s="12"/>
      <c r="AM206" s="49">
        <v>197</v>
      </c>
      <c r="AN206" s="49" t="s">
        <v>206</v>
      </c>
      <c r="AO206" s="49">
        <v>9</v>
      </c>
      <c r="AP206" s="49">
        <v>197</v>
      </c>
      <c r="AQ206" s="49">
        <v>11</v>
      </c>
    </row>
    <row r="207" spans="32:43" ht="21">
      <c r="AF207" s="9"/>
      <c r="AG207" s="35"/>
      <c r="AH207" s="11"/>
      <c r="AI207" s="12" t="s">
        <v>331</v>
      </c>
      <c r="AJ207" s="12"/>
      <c r="AM207" s="49">
        <v>198</v>
      </c>
      <c r="AN207" s="49" t="s">
        <v>50</v>
      </c>
      <c r="AO207" s="49">
        <v>1</v>
      </c>
      <c r="AP207" s="49">
        <v>198</v>
      </c>
      <c r="AQ207" s="49">
        <v>3</v>
      </c>
    </row>
    <row r="208" spans="32:43" ht="21">
      <c r="AF208" s="9"/>
      <c r="AG208" s="35"/>
      <c r="AH208" s="11"/>
      <c r="AI208" s="12" t="s">
        <v>332</v>
      </c>
      <c r="AJ208" s="12"/>
      <c r="AM208" s="49">
        <v>199</v>
      </c>
      <c r="AN208" s="49" t="s">
        <v>50</v>
      </c>
      <c r="AO208" s="49">
        <v>4</v>
      </c>
      <c r="AP208" s="49">
        <v>199</v>
      </c>
      <c r="AQ208" s="49">
        <v>5</v>
      </c>
    </row>
    <row r="209" spans="32:43" ht="21">
      <c r="AF209" s="9"/>
      <c r="AG209" s="35"/>
      <c r="AH209" s="11"/>
      <c r="AI209" s="12" t="s">
        <v>333</v>
      </c>
      <c r="AJ209" s="12"/>
      <c r="AM209" s="49">
        <v>200</v>
      </c>
      <c r="AN209" s="49" t="s">
        <v>50</v>
      </c>
      <c r="AO209" s="49">
        <v>6</v>
      </c>
      <c r="AP209" s="49">
        <v>200</v>
      </c>
      <c r="AQ209" s="49">
        <v>8</v>
      </c>
    </row>
    <row r="210" spans="32:43" ht="21">
      <c r="AF210" s="9"/>
      <c r="AG210" s="35"/>
      <c r="AH210" s="11"/>
      <c r="AI210" s="12" t="s">
        <v>334</v>
      </c>
      <c r="AJ210" s="12"/>
      <c r="AM210" s="49">
        <v>201</v>
      </c>
      <c r="AN210" s="49" t="s">
        <v>50</v>
      </c>
      <c r="AO210" s="49">
        <v>9</v>
      </c>
      <c r="AP210" s="49">
        <v>201</v>
      </c>
      <c r="AQ210" s="49">
        <v>12</v>
      </c>
    </row>
    <row r="211" spans="32:43" ht="21">
      <c r="AF211" s="9"/>
      <c r="AG211" s="35"/>
      <c r="AH211" s="11"/>
      <c r="AI211" s="12" t="s">
        <v>335</v>
      </c>
      <c r="AJ211" s="12"/>
      <c r="AM211" s="49">
        <v>202</v>
      </c>
      <c r="AN211" s="49" t="s">
        <v>50</v>
      </c>
      <c r="AO211" s="49">
        <v>13</v>
      </c>
      <c r="AP211" s="49">
        <v>202</v>
      </c>
      <c r="AQ211" s="49">
        <v>14</v>
      </c>
    </row>
    <row r="212" spans="32:43" ht="21">
      <c r="AF212" s="9"/>
      <c r="AG212" s="35"/>
      <c r="AH212" s="11"/>
      <c r="AI212" s="12" t="s">
        <v>336</v>
      </c>
      <c r="AJ212" s="12"/>
      <c r="AM212" s="49">
        <v>203</v>
      </c>
      <c r="AN212" s="49" t="s">
        <v>51</v>
      </c>
      <c r="AO212" s="49">
        <v>1</v>
      </c>
      <c r="AP212" s="49">
        <v>203</v>
      </c>
      <c r="AQ212" s="49">
        <v>1</v>
      </c>
    </row>
    <row r="213" spans="32:43" ht="21">
      <c r="AF213" s="9"/>
      <c r="AG213" s="35"/>
      <c r="AH213" s="11"/>
      <c r="AI213" s="12" t="s">
        <v>337</v>
      </c>
      <c r="AJ213" s="12"/>
      <c r="AM213" s="49">
        <v>204</v>
      </c>
      <c r="AN213" s="49" t="s">
        <v>51</v>
      </c>
      <c r="AO213" s="49">
        <v>2</v>
      </c>
      <c r="AP213" s="49">
        <v>204</v>
      </c>
      <c r="AQ213" s="49">
        <v>3</v>
      </c>
    </row>
    <row r="214" spans="32:43" ht="21">
      <c r="AF214" s="9"/>
      <c r="AG214" s="35"/>
      <c r="AH214" s="11"/>
      <c r="AI214" s="12" t="s">
        <v>338</v>
      </c>
      <c r="AJ214" s="12"/>
      <c r="AM214" s="49">
        <v>205</v>
      </c>
      <c r="AN214" s="49" t="s">
        <v>51</v>
      </c>
      <c r="AO214" s="49">
        <v>4</v>
      </c>
      <c r="AP214" s="49">
        <v>205</v>
      </c>
      <c r="AQ214" s="49">
        <v>4</v>
      </c>
    </row>
    <row r="215" spans="32:43" ht="21">
      <c r="AF215" s="9"/>
      <c r="AG215" s="35"/>
      <c r="AH215" s="11"/>
      <c r="AI215" s="12" t="s">
        <v>339</v>
      </c>
      <c r="AJ215" s="12"/>
      <c r="AM215" s="49">
        <v>206</v>
      </c>
      <c r="AN215" s="49" t="s">
        <v>51</v>
      </c>
      <c r="AO215" s="49">
        <v>5</v>
      </c>
      <c r="AP215" s="49">
        <v>206</v>
      </c>
      <c r="AQ215" s="49">
        <v>7</v>
      </c>
    </row>
    <row r="216" spans="32:43" ht="21">
      <c r="AF216" s="9"/>
      <c r="AG216" s="35"/>
      <c r="AH216" s="11"/>
      <c r="AI216" s="12" t="s">
        <v>340</v>
      </c>
      <c r="AJ216" s="12"/>
      <c r="AM216" s="49">
        <v>207</v>
      </c>
      <c r="AN216" s="49" t="s">
        <v>51</v>
      </c>
      <c r="AO216" s="49">
        <v>8</v>
      </c>
      <c r="AP216" s="49">
        <v>207</v>
      </c>
      <c r="AQ216" s="49">
        <v>9</v>
      </c>
    </row>
    <row r="217" spans="32:43" ht="21">
      <c r="AF217" s="9"/>
      <c r="AG217" s="35"/>
      <c r="AH217" s="11"/>
      <c r="AI217" s="12" t="s">
        <v>341</v>
      </c>
      <c r="AJ217" s="12"/>
      <c r="AM217" s="49">
        <v>208</v>
      </c>
      <c r="AN217" s="49" t="s">
        <v>51</v>
      </c>
      <c r="AO217" s="49">
        <v>10</v>
      </c>
      <c r="AP217" s="49">
        <v>208</v>
      </c>
      <c r="AQ217" s="49">
        <v>11</v>
      </c>
    </row>
    <row r="218" spans="32:43" ht="21">
      <c r="AF218" s="9"/>
      <c r="AG218" s="35"/>
      <c r="AH218" s="11"/>
      <c r="AI218" s="12" t="s">
        <v>342</v>
      </c>
      <c r="AJ218" s="12"/>
      <c r="AM218" s="49">
        <v>209</v>
      </c>
      <c r="AN218" s="49" t="s">
        <v>51</v>
      </c>
      <c r="AO218" s="49">
        <v>12</v>
      </c>
      <c r="AP218" s="49">
        <v>209</v>
      </c>
      <c r="AQ218" s="49">
        <v>13</v>
      </c>
    </row>
    <row r="219" spans="32:43" ht="21">
      <c r="AF219" s="9"/>
      <c r="AG219" s="35"/>
      <c r="AH219" s="11"/>
      <c r="AI219" s="12" t="s">
        <v>343</v>
      </c>
      <c r="AJ219" s="12"/>
      <c r="AM219" s="49">
        <v>210</v>
      </c>
      <c r="AN219" s="49" t="s">
        <v>205</v>
      </c>
      <c r="AO219" s="49">
        <v>1</v>
      </c>
      <c r="AP219" s="49">
        <v>210</v>
      </c>
      <c r="AQ219" s="49">
        <v>2</v>
      </c>
    </row>
    <row r="220" spans="32:43" ht="21">
      <c r="AF220" s="9"/>
      <c r="AG220" s="35"/>
      <c r="AH220" s="11"/>
      <c r="AI220" s="12" t="s">
        <v>344</v>
      </c>
      <c r="AJ220" s="12"/>
      <c r="AM220" s="49">
        <v>211</v>
      </c>
      <c r="AN220" s="49" t="s">
        <v>205</v>
      </c>
      <c r="AO220" s="49">
        <v>3</v>
      </c>
      <c r="AP220" s="49">
        <v>211</v>
      </c>
      <c r="AQ220" s="49">
        <v>4</v>
      </c>
    </row>
    <row r="221" spans="32:43" ht="21">
      <c r="AF221" s="9"/>
      <c r="AG221" s="35"/>
      <c r="AH221" s="11"/>
      <c r="AI221" s="12" t="s">
        <v>345</v>
      </c>
      <c r="AJ221" s="12"/>
      <c r="AM221" s="49">
        <v>212</v>
      </c>
      <c r="AN221" s="49" t="s">
        <v>205</v>
      </c>
      <c r="AO221" s="49">
        <v>5</v>
      </c>
      <c r="AP221" s="49">
        <v>212</v>
      </c>
      <c r="AQ221" s="49">
        <v>6</v>
      </c>
    </row>
    <row r="222" spans="32:43" ht="21">
      <c r="AF222" s="9"/>
      <c r="AG222" s="35"/>
      <c r="AH222" s="11"/>
      <c r="AI222" s="12" t="s">
        <v>346</v>
      </c>
      <c r="AJ222" s="12"/>
      <c r="AM222" s="49">
        <v>213</v>
      </c>
      <c r="AN222" s="49" t="s">
        <v>205</v>
      </c>
      <c r="AO222" s="49">
        <v>7</v>
      </c>
      <c r="AP222" s="49">
        <v>213</v>
      </c>
      <c r="AQ222" s="49">
        <v>7</v>
      </c>
    </row>
    <row r="223" spans="32:43" ht="21">
      <c r="AF223" s="9"/>
      <c r="AG223" s="35"/>
      <c r="AH223" s="11"/>
      <c r="AI223" s="12" t="s">
        <v>347</v>
      </c>
      <c r="AJ223" s="12"/>
      <c r="AM223" s="49">
        <v>214</v>
      </c>
      <c r="AN223" s="49" t="s">
        <v>205</v>
      </c>
      <c r="AO223" s="49">
        <v>8</v>
      </c>
      <c r="AP223" s="49">
        <v>214</v>
      </c>
      <c r="AQ223" s="49">
        <v>9</v>
      </c>
    </row>
    <row r="224" spans="32:43" ht="21">
      <c r="AF224" s="9"/>
      <c r="AG224" s="35"/>
      <c r="AH224" s="11"/>
      <c r="AI224" s="12" t="s">
        <v>348</v>
      </c>
      <c r="AJ224" s="12"/>
      <c r="AM224" s="49">
        <v>215</v>
      </c>
      <c r="AN224" s="49" t="s">
        <v>205</v>
      </c>
      <c r="AO224" s="49">
        <v>10</v>
      </c>
      <c r="AP224" s="49">
        <v>215</v>
      </c>
      <c r="AQ224" s="49">
        <v>11</v>
      </c>
    </row>
    <row r="225" spans="32:43" ht="21">
      <c r="AF225" s="9"/>
      <c r="AG225" s="35"/>
      <c r="AH225" s="11"/>
      <c r="AI225" s="12" t="s">
        <v>349</v>
      </c>
      <c r="AJ225" s="12"/>
      <c r="AM225" s="49">
        <v>216</v>
      </c>
      <c r="AN225" s="49" t="s">
        <v>205</v>
      </c>
      <c r="AO225" s="49">
        <v>12</v>
      </c>
      <c r="AP225" s="49">
        <v>216</v>
      </c>
      <c r="AQ225" s="49">
        <v>13</v>
      </c>
    </row>
    <row r="226" spans="32:43" ht="21">
      <c r="AF226" s="9"/>
      <c r="AG226" s="35"/>
      <c r="AH226" s="11"/>
      <c r="AI226" s="12" t="s">
        <v>350</v>
      </c>
      <c r="AJ226" s="12"/>
      <c r="AM226" s="49">
        <v>217</v>
      </c>
      <c r="AN226" s="49" t="s">
        <v>205</v>
      </c>
      <c r="AO226" s="49">
        <v>14</v>
      </c>
      <c r="AP226" s="49">
        <v>217</v>
      </c>
      <c r="AQ226" s="49">
        <v>16</v>
      </c>
    </row>
    <row r="227" spans="32:43" ht="21">
      <c r="AF227" s="9"/>
      <c r="AG227" s="35"/>
      <c r="AH227" s="11"/>
      <c r="AI227" s="12" t="s">
        <v>351</v>
      </c>
      <c r="AJ227" s="12"/>
      <c r="AM227" s="49">
        <v>218</v>
      </c>
      <c r="AN227" s="49" t="s">
        <v>205</v>
      </c>
      <c r="AO227" s="49">
        <v>17</v>
      </c>
      <c r="AP227" s="49">
        <v>218</v>
      </c>
      <c r="AQ227" s="49">
        <v>19</v>
      </c>
    </row>
    <row r="228" spans="32:43" ht="21">
      <c r="AF228" s="9"/>
      <c r="AG228" s="35"/>
      <c r="AH228" s="11"/>
      <c r="AI228" s="12" t="s">
        <v>352</v>
      </c>
      <c r="AJ228" s="12"/>
      <c r="AM228" s="49">
        <v>219</v>
      </c>
      <c r="AN228" s="49" t="s">
        <v>205</v>
      </c>
      <c r="AO228" s="49">
        <v>20</v>
      </c>
      <c r="AP228" s="49">
        <v>219</v>
      </c>
      <c r="AQ228" s="49">
        <v>22</v>
      </c>
    </row>
    <row r="229" spans="32:43" ht="21">
      <c r="AF229" s="9"/>
      <c r="AG229" s="35"/>
      <c r="AH229" s="11"/>
      <c r="AI229" s="12" t="s">
        <v>353</v>
      </c>
      <c r="AJ229" s="12"/>
      <c r="AM229" s="49">
        <v>220</v>
      </c>
      <c r="AN229" s="49" t="s">
        <v>205</v>
      </c>
      <c r="AO229" s="49">
        <v>23</v>
      </c>
      <c r="AP229" s="49">
        <v>220</v>
      </c>
      <c r="AQ229" s="49">
        <v>24</v>
      </c>
    </row>
    <row r="230" spans="32:43" ht="21">
      <c r="AF230" s="9"/>
      <c r="AG230" s="35"/>
      <c r="AH230" s="11"/>
      <c r="AI230" s="12" t="s">
        <v>354</v>
      </c>
      <c r="AJ230" s="12"/>
      <c r="AM230" s="49">
        <v>221</v>
      </c>
      <c r="AN230" s="49" t="s">
        <v>204</v>
      </c>
      <c r="AO230" s="49">
        <v>1</v>
      </c>
      <c r="AP230" s="49">
        <v>221</v>
      </c>
      <c r="AQ230" s="49">
        <v>2</v>
      </c>
    </row>
    <row r="231" spans="32:43" ht="21">
      <c r="AF231" s="9"/>
      <c r="AG231" s="35"/>
      <c r="AH231" s="11"/>
      <c r="AI231" s="12" t="s">
        <v>355</v>
      </c>
      <c r="AJ231" s="12"/>
      <c r="AM231" s="49">
        <v>222</v>
      </c>
      <c r="AN231" s="49" t="s">
        <v>204</v>
      </c>
      <c r="AO231" s="49">
        <v>3</v>
      </c>
      <c r="AP231" s="49">
        <v>222</v>
      </c>
      <c r="AQ231" s="49">
        <v>4</v>
      </c>
    </row>
    <row r="232" spans="32:43" ht="21">
      <c r="AF232" s="9"/>
      <c r="AG232" s="35"/>
      <c r="AH232" s="11"/>
      <c r="AI232" s="12" t="s">
        <v>356</v>
      </c>
      <c r="AJ232" s="12"/>
      <c r="AM232" s="49">
        <v>223</v>
      </c>
      <c r="AN232" s="49" t="s">
        <v>204</v>
      </c>
      <c r="AO232" s="49">
        <v>5</v>
      </c>
      <c r="AP232" s="49">
        <v>223</v>
      </c>
      <c r="AQ232" s="49">
        <v>6</v>
      </c>
    </row>
    <row r="233" spans="32:43" ht="21">
      <c r="AF233" s="9"/>
      <c r="AG233" s="35"/>
      <c r="AH233" s="11"/>
      <c r="AI233" s="12" t="s">
        <v>357</v>
      </c>
      <c r="AJ233" s="12"/>
      <c r="AM233" s="49">
        <v>224</v>
      </c>
      <c r="AN233" s="49" t="s">
        <v>204</v>
      </c>
      <c r="AO233" s="49">
        <v>7</v>
      </c>
      <c r="AP233" s="49">
        <v>224</v>
      </c>
      <c r="AQ233" s="49">
        <v>7</v>
      </c>
    </row>
    <row r="234" spans="32:43" ht="21">
      <c r="AF234" s="9"/>
      <c r="AG234" s="35"/>
      <c r="AH234" s="11"/>
      <c r="AI234" s="12" t="s">
        <v>358</v>
      </c>
      <c r="AJ234" s="12"/>
      <c r="AM234" s="49">
        <v>225</v>
      </c>
      <c r="AN234" s="49" t="s">
        <v>204</v>
      </c>
      <c r="AO234" s="49">
        <v>8</v>
      </c>
      <c r="AP234" s="49">
        <v>225</v>
      </c>
      <c r="AQ234" s="49">
        <v>9</v>
      </c>
    </row>
    <row r="235" spans="32:43" ht="21">
      <c r="AF235" s="9"/>
      <c r="AG235" s="35"/>
      <c r="AH235" s="11"/>
      <c r="AI235" s="12" t="s">
        <v>359</v>
      </c>
      <c r="AJ235" s="12"/>
      <c r="AM235" s="49">
        <v>226</v>
      </c>
      <c r="AN235" s="49" t="s">
        <v>204</v>
      </c>
      <c r="AO235" s="49">
        <v>10</v>
      </c>
      <c r="AP235" s="49">
        <v>226</v>
      </c>
      <c r="AQ235" s="49">
        <v>11</v>
      </c>
    </row>
    <row r="236" spans="32:43" ht="21">
      <c r="AF236" s="9"/>
      <c r="AG236" s="35"/>
      <c r="AH236" s="11"/>
      <c r="AI236" s="12" t="s">
        <v>360</v>
      </c>
      <c r="AJ236" s="12"/>
      <c r="AM236" s="49">
        <v>227</v>
      </c>
      <c r="AN236" s="49" t="s">
        <v>204</v>
      </c>
      <c r="AO236" s="49">
        <v>12</v>
      </c>
      <c r="AP236" s="49">
        <v>227</v>
      </c>
      <c r="AQ236" s="49">
        <v>13</v>
      </c>
    </row>
    <row r="237" spans="32:43" ht="21">
      <c r="AF237" s="9"/>
      <c r="AG237" s="35"/>
      <c r="AH237" s="11"/>
      <c r="AI237" s="12" t="s">
        <v>361</v>
      </c>
      <c r="AJ237" s="12"/>
      <c r="AM237" s="49">
        <v>228</v>
      </c>
      <c r="AN237" s="49" t="s">
        <v>204</v>
      </c>
      <c r="AO237" s="49">
        <v>14</v>
      </c>
      <c r="AP237" s="49">
        <v>228</v>
      </c>
      <c r="AQ237" s="49">
        <v>17</v>
      </c>
    </row>
    <row r="238" spans="32:43" ht="21">
      <c r="AF238" s="9"/>
      <c r="AG238" s="35"/>
      <c r="AH238" s="11"/>
      <c r="AI238" s="12" t="s">
        <v>362</v>
      </c>
      <c r="AJ238" s="12"/>
      <c r="AM238" s="49">
        <v>229</v>
      </c>
      <c r="AN238" s="49" t="s">
        <v>204</v>
      </c>
      <c r="AO238" s="49">
        <v>18</v>
      </c>
      <c r="AP238" s="49">
        <v>229</v>
      </c>
      <c r="AQ238" s="49">
        <v>21</v>
      </c>
    </row>
    <row r="239" spans="32:43" ht="21">
      <c r="AF239" s="9"/>
      <c r="AG239" s="35"/>
      <c r="AH239" s="11"/>
      <c r="AI239" s="12" t="s">
        <v>363</v>
      </c>
      <c r="AJ239" s="12"/>
      <c r="AM239" s="49">
        <v>230</v>
      </c>
      <c r="AN239" s="49" t="s">
        <v>204</v>
      </c>
      <c r="AO239" s="49">
        <v>22</v>
      </c>
      <c r="AP239" s="49">
        <v>230</v>
      </c>
      <c r="AQ239" s="49">
        <v>22</v>
      </c>
    </row>
    <row r="240" spans="32:43" ht="21">
      <c r="AF240" s="9"/>
      <c r="AG240" s="35"/>
      <c r="AH240" s="11"/>
      <c r="AI240" s="12" t="s">
        <v>364</v>
      </c>
      <c r="AJ240" s="12"/>
      <c r="AM240" s="49">
        <v>231</v>
      </c>
      <c r="AN240" s="49" t="s">
        <v>203</v>
      </c>
      <c r="AO240" s="49">
        <v>1</v>
      </c>
      <c r="AP240" s="49">
        <v>231</v>
      </c>
      <c r="AQ240" s="49">
        <v>3</v>
      </c>
    </row>
    <row r="241" spans="32:43" ht="21">
      <c r="AF241" s="9"/>
      <c r="AG241" s="35"/>
      <c r="AH241" s="11"/>
      <c r="AI241" s="12" t="s">
        <v>365</v>
      </c>
      <c r="AJ241" s="12"/>
      <c r="AM241" s="49">
        <v>232</v>
      </c>
      <c r="AN241" s="49" t="s">
        <v>203</v>
      </c>
      <c r="AO241" s="49">
        <v>4</v>
      </c>
      <c r="AP241" s="49">
        <v>232</v>
      </c>
      <c r="AQ241" s="49">
        <v>6</v>
      </c>
    </row>
    <row r="242" spans="32:43" ht="21">
      <c r="AF242" s="9"/>
      <c r="AG242" s="35"/>
      <c r="AH242" s="11"/>
      <c r="AI242" s="12" t="s">
        <v>366</v>
      </c>
      <c r="AJ242" s="12"/>
      <c r="AM242" s="49">
        <v>233</v>
      </c>
      <c r="AN242" s="49" t="s">
        <v>203</v>
      </c>
      <c r="AO242" s="49">
        <v>7</v>
      </c>
      <c r="AP242" s="49">
        <v>233</v>
      </c>
      <c r="AQ242" s="49">
        <v>9</v>
      </c>
    </row>
    <row r="243" spans="32:43" ht="21">
      <c r="AF243" s="9"/>
      <c r="AG243" s="35"/>
      <c r="AH243" s="11"/>
      <c r="AI243" s="12" t="s">
        <v>367</v>
      </c>
      <c r="AJ243" s="12"/>
      <c r="AM243" s="49">
        <v>234</v>
      </c>
      <c r="AN243" s="49" t="s">
        <v>203</v>
      </c>
      <c r="AO243" s="49">
        <v>10</v>
      </c>
      <c r="AP243" s="49">
        <v>234</v>
      </c>
      <c r="AQ243" s="49">
        <v>11</v>
      </c>
    </row>
    <row r="244" spans="32:43" ht="21">
      <c r="AF244" s="9"/>
      <c r="AG244" s="35"/>
      <c r="AH244" s="11"/>
      <c r="AI244" s="12" t="s">
        <v>368</v>
      </c>
      <c r="AJ244" s="12"/>
      <c r="AM244" s="49">
        <v>235</v>
      </c>
      <c r="AN244" s="49" t="s">
        <v>203</v>
      </c>
      <c r="AO244" s="49">
        <v>12</v>
      </c>
      <c r="AP244" s="49">
        <v>235</v>
      </c>
      <c r="AQ244" s="49">
        <v>13</v>
      </c>
    </row>
    <row r="245" spans="32:43" ht="21">
      <c r="AF245" s="9"/>
      <c r="AG245" s="35"/>
      <c r="AH245" s="11"/>
      <c r="AI245" s="12" t="s">
        <v>369</v>
      </c>
      <c r="AJ245" s="12"/>
      <c r="AM245" s="49">
        <v>236</v>
      </c>
      <c r="AN245" s="49" t="s">
        <v>203</v>
      </c>
      <c r="AO245" s="49">
        <v>14</v>
      </c>
      <c r="AP245" s="49">
        <v>236</v>
      </c>
      <c r="AQ245" s="49">
        <v>15</v>
      </c>
    </row>
    <row r="246" spans="32:43" ht="21">
      <c r="AF246" s="9"/>
      <c r="AG246" s="35"/>
      <c r="AH246" s="11"/>
      <c r="AI246" s="12" t="s">
        <v>370</v>
      </c>
      <c r="AJ246" s="12"/>
      <c r="AM246" s="49">
        <v>237</v>
      </c>
      <c r="AN246" s="49" t="s">
        <v>203</v>
      </c>
      <c r="AO246" s="49">
        <v>16</v>
      </c>
      <c r="AP246" s="49">
        <v>237</v>
      </c>
      <c r="AQ246" s="49">
        <v>18</v>
      </c>
    </row>
    <row r="247" spans="32:43" ht="21">
      <c r="AF247" s="9"/>
      <c r="AG247" s="35"/>
      <c r="AH247" s="11"/>
      <c r="AI247" s="12" t="s">
        <v>371</v>
      </c>
      <c r="AJ247" s="12"/>
      <c r="AM247" s="49">
        <v>238</v>
      </c>
      <c r="AN247" s="49" t="s">
        <v>203</v>
      </c>
      <c r="AO247" s="49">
        <v>19</v>
      </c>
      <c r="AP247" s="49">
        <v>238</v>
      </c>
      <c r="AQ247" s="49">
        <v>19</v>
      </c>
    </row>
    <row r="248" spans="32:43" ht="21">
      <c r="AF248" s="9"/>
      <c r="AG248" s="35"/>
      <c r="AH248" s="11"/>
      <c r="AI248" s="12" t="s">
        <v>372</v>
      </c>
      <c r="AJ248" s="12"/>
      <c r="AM248" s="49">
        <v>239</v>
      </c>
      <c r="AN248" s="49" t="s">
        <v>203</v>
      </c>
      <c r="AO248" s="49">
        <v>20</v>
      </c>
      <c r="AP248" s="49">
        <v>239</v>
      </c>
      <c r="AQ248" s="49">
        <v>20</v>
      </c>
    </row>
    <row r="249" spans="32:43" ht="21">
      <c r="AF249" s="9"/>
      <c r="AG249" s="35"/>
      <c r="AH249" s="11"/>
      <c r="AI249" s="12" t="s">
        <v>373</v>
      </c>
      <c r="AJ249" s="12"/>
      <c r="AM249" s="49">
        <v>240</v>
      </c>
      <c r="AN249" s="49" t="s">
        <v>203</v>
      </c>
      <c r="AO249" s="49">
        <v>21</v>
      </c>
      <c r="AP249" s="49">
        <v>240</v>
      </c>
      <c r="AQ249" s="49">
        <v>22</v>
      </c>
    </row>
    <row r="250" spans="32:43" ht="21">
      <c r="AF250" s="9"/>
      <c r="AG250" s="35"/>
      <c r="AH250" s="11"/>
      <c r="AI250" s="12" t="s">
        <v>374</v>
      </c>
      <c r="AJ250" s="12"/>
      <c r="AM250" s="49">
        <v>241</v>
      </c>
      <c r="AN250" s="49" t="s">
        <v>203</v>
      </c>
      <c r="AO250" s="49">
        <v>23</v>
      </c>
      <c r="AP250" s="49">
        <v>241</v>
      </c>
      <c r="AQ250" s="49">
        <v>24</v>
      </c>
    </row>
    <row r="251" spans="32:43" ht="21">
      <c r="AF251" s="9"/>
      <c r="AG251" s="35"/>
      <c r="AH251" s="11"/>
      <c r="AI251" s="12" t="s">
        <v>375</v>
      </c>
      <c r="AJ251" s="12"/>
      <c r="AM251" s="49">
        <v>242</v>
      </c>
      <c r="AN251" s="49" t="s">
        <v>203</v>
      </c>
      <c r="AO251" s="49">
        <v>25</v>
      </c>
      <c r="AP251" s="49">
        <v>242</v>
      </c>
      <c r="AQ251" s="49">
        <v>26</v>
      </c>
    </row>
    <row r="252" spans="32:43" ht="21">
      <c r="AF252" s="9"/>
      <c r="AG252" s="35"/>
      <c r="AH252" s="11"/>
      <c r="AI252" s="12" t="s">
        <v>376</v>
      </c>
      <c r="AJ252" s="12"/>
      <c r="AM252" s="49">
        <v>243</v>
      </c>
      <c r="AN252" s="49" t="s">
        <v>203</v>
      </c>
      <c r="AO252" s="49">
        <v>27</v>
      </c>
      <c r="AP252" s="49">
        <v>243</v>
      </c>
      <c r="AQ252" s="49">
        <v>27</v>
      </c>
    </row>
    <row r="253" spans="32:43" ht="21">
      <c r="AF253" s="9"/>
      <c r="AG253" s="35"/>
      <c r="AH253" s="11"/>
      <c r="AI253" s="12" t="s">
        <v>377</v>
      </c>
      <c r="AJ253" s="12"/>
      <c r="AM253" s="49">
        <v>244</v>
      </c>
      <c r="AN253" s="49" t="s">
        <v>203</v>
      </c>
      <c r="AO253" s="49">
        <v>28</v>
      </c>
      <c r="AP253" s="49">
        <v>244</v>
      </c>
      <c r="AQ253" s="49">
        <v>29</v>
      </c>
    </row>
    <row r="254" spans="32:43" ht="21">
      <c r="AF254" s="9"/>
      <c r="AG254" s="35"/>
      <c r="AH254" s="11"/>
      <c r="AI254" s="12" t="s">
        <v>378</v>
      </c>
      <c r="AJ254" s="12"/>
      <c r="AM254" s="49">
        <v>245</v>
      </c>
      <c r="AN254" s="49" t="s">
        <v>45</v>
      </c>
      <c r="AO254" s="49">
        <v>1</v>
      </c>
      <c r="AP254" s="49">
        <v>245</v>
      </c>
      <c r="AQ254" s="49">
        <v>14</v>
      </c>
    </row>
    <row r="255" spans="32:43" ht="21">
      <c r="AF255" s="9"/>
      <c r="AG255" s="35"/>
      <c r="AH255" s="11"/>
      <c r="AI255" s="12" t="s">
        <v>379</v>
      </c>
      <c r="AJ255" s="12"/>
      <c r="AM255" s="49">
        <v>246</v>
      </c>
      <c r="AN255" s="49" t="s">
        <v>45</v>
      </c>
      <c r="AO255" s="49">
        <v>15</v>
      </c>
      <c r="AP255" s="49">
        <v>246</v>
      </c>
      <c r="AQ255" s="49">
        <v>26</v>
      </c>
    </row>
    <row r="256" spans="32:43" ht="21">
      <c r="AF256" s="9"/>
      <c r="AG256" s="35"/>
      <c r="AH256" s="11"/>
      <c r="AI256" s="12" t="s">
        <v>380</v>
      </c>
      <c r="AJ256" s="12"/>
      <c r="AM256" s="49">
        <v>247</v>
      </c>
      <c r="AN256" s="49" t="s">
        <v>45</v>
      </c>
      <c r="AO256" s="49">
        <v>27</v>
      </c>
      <c r="AP256" s="49">
        <v>247</v>
      </c>
      <c r="AQ256" s="49">
        <v>40</v>
      </c>
    </row>
    <row r="257" spans="32:43" ht="21">
      <c r="AF257" s="9"/>
      <c r="AG257" s="35"/>
      <c r="AH257" s="11"/>
      <c r="AI257" s="12" t="s">
        <v>381</v>
      </c>
      <c r="AJ257" s="12"/>
      <c r="AM257" s="49">
        <v>248</v>
      </c>
      <c r="AN257" s="49" t="s">
        <v>45</v>
      </c>
      <c r="AO257" s="49">
        <v>41</v>
      </c>
      <c r="AP257" s="49">
        <v>248</v>
      </c>
      <c r="AQ257" s="49">
        <v>48</v>
      </c>
    </row>
    <row r="258" spans="32:43" ht="21">
      <c r="AF258" s="9"/>
      <c r="AG258" s="35"/>
      <c r="AH258" s="11"/>
      <c r="AI258" s="12" t="s">
        <v>382</v>
      </c>
      <c r="AJ258" s="12"/>
      <c r="AM258" s="49">
        <v>249</v>
      </c>
      <c r="AN258" s="49" t="s">
        <v>45</v>
      </c>
      <c r="AO258" s="49">
        <v>49</v>
      </c>
      <c r="AP258" s="49">
        <v>249</v>
      </c>
      <c r="AQ258" s="49">
        <v>57</v>
      </c>
    </row>
    <row r="259" spans="32:43" ht="21">
      <c r="AF259" s="9"/>
      <c r="AG259" s="35"/>
      <c r="AH259" s="11"/>
      <c r="AI259" s="12" t="s">
        <v>383</v>
      </c>
      <c r="AJ259" s="12"/>
      <c r="AM259" s="49">
        <v>250</v>
      </c>
      <c r="AN259" s="49" t="s">
        <v>45</v>
      </c>
      <c r="AO259" s="49">
        <v>58</v>
      </c>
      <c r="AP259" s="49">
        <v>250</v>
      </c>
      <c r="AQ259" s="49">
        <v>67</v>
      </c>
    </row>
    <row r="260" spans="32:43" ht="21">
      <c r="AF260" s="9"/>
      <c r="AG260" s="35"/>
      <c r="AH260" s="11"/>
      <c r="AI260" s="12" t="s">
        <v>384</v>
      </c>
      <c r="AJ260" s="12"/>
      <c r="AM260" s="49">
        <v>251</v>
      </c>
      <c r="AN260" s="49" t="s">
        <v>45</v>
      </c>
      <c r="AO260" s="49">
        <v>68</v>
      </c>
      <c r="AP260" s="49">
        <v>251</v>
      </c>
      <c r="AQ260" s="49">
        <v>74</v>
      </c>
    </row>
    <row r="261" spans="32:43" ht="21">
      <c r="AF261" s="9"/>
      <c r="AG261" s="35"/>
      <c r="AH261" s="11"/>
      <c r="AI261" s="12" t="s">
        <v>385</v>
      </c>
      <c r="AJ261" s="12"/>
      <c r="AM261" s="49">
        <v>252</v>
      </c>
      <c r="AN261" s="49" t="s">
        <v>45</v>
      </c>
      <c r="AO261" s="49">
        <v>75</v>
      </c>
      <c r="AP261" s="49">
        <v>252</v>
      </c>
      <c r="AQ261" s="49">
        <v>85</v>
      </c>
    </row>
    <row r="262" spans="32:43" ht="21">
      <c r="AF262" s="9"/>
      <c r="AG262" s="35"/>
      <c r="AH262" s="11"/>
      <c r="AI262" s="12" t="s">
        <v>386</v>
      </c>
      <c r="AJ262" s="12"/>
      <c r="AM262" s="49">
        <v>253</v>
      </c>
      <c r="AN262" s="49" t="s">
        <v>45</v>
      </c>
      <c r="AO262" s="49">
        <v>86</v>
      </c>
      <c r="AP262" s="49">
        <v>253</v>
      </c>
      <c r="AQ262" s="49">
        <v>96</v>
      </c>
    </row>
    <row r="263" spans="32:43" ht="21">
      <c r="AF263" s="9"/>
      <c r="AG263" s="35"/>
      <c r="AH263" s="11"/>
      <c r="AI263" s="12" t="s">
        <v>387</v>
      </c>
      <c r="AJ263" s="12"/>
      <c r="AM263" s="49">
        <v>254</v>
      </c>
      <c r="AN263" s="49" t="s">
        <v>202</v>
      </c>
      <c r="AO263" s="49">
        <v>1</v>
      </c>
      <c r="AP263" s="49">
        <v>254</v>
      </c>
      <c r="AQ263" s="49">
        <v>9</v>
      </c>
    </row>
    <row r="264" spans="32:43" ht="21">
      <c r="AF264" s="9"/>
      <c r="AG264" s="35"/>
      <c r="AH264" s="11"/>
      <c r="AI264" s="12" t="s">
        <v>388</v>
      </c>
      <c r="AJ264" s="12"/>
      <c r="AM264" s="49">
        <v>255</v>
      </c>
      <c r="AN264" s="49" t="s">
        <v>202</v>
      </c>
      <c r="AO264" s="49">
        <v>10</v>
      </c>
      <c r="AP264" s="49">
        <v>255</v>
      </c>
      <c r="AQ264" s="49">
        <v>16</v>
      </c>
    </row>
    <row r="265" spans="32:43" ht="21">
      <c r="AF265" s="9"/>
      <c r="AG265" s="35"/>
      <c r="AH265" s="11"/>
      <c r="AI265" s="12" t="s">
        <v>389</v>
      </c>
      <c r="AJ265" s="12"/>
      <c r="AM265" s="49">
        <v>256</v>
      </c>
      <c r="AN265" s="49" t="s">
        <v>202</v>
      </c>
      <c r="AO265" s="49">
        <v>17</v>
      </c>
      <c r="AP265" s="49">
        <v>256</v>
      </c>
      <c r="AQ265" s="49">
        <v>25</v>
      </c>
    </row>
    <row r="266" spans="32:43" ht="21">
      <c r="AF266" s="9"/>
      <c r="AG266" s="35"/>
      <c r="AH266" s="11"/>
      <c r="AI266" s="12" t="s">
        <v>390</v>
      </c>
      <c r="AJ266" s="12"/>
      <c r="AM266" s="49">
        <v>257</v>
      </c>
      <c r="AN266" s="49" t="s">
        <v>202</v>
      </c>
      <c r="AO266" s="49">
        <v>26</v>
      </c>
      <c r="AP266" s="49">
        <v>257</v>
      </c>
      <c r="AQ266" s="49">
        <v>32</v>
      </c>
    </row>
    <row r="267" spans="32:43" ht="21">
      <c r="AF267" s="9"/>
      <c r="AG267" s="35"/>
      <c r="AH267" s="11"/>
      <c r="AI267" s="12" t="s">
        <v>391</v>
      </c>
      <c r="AJ267" s="12"/>
      <c r="AM267" s="49">
        <v>258</v>
      </c>
      <c r="AN267" s="49" t="s">
        <v>202</v>
      </c>
      <c r="AO267" s="49">
        <v>33</v>
      </c>
      <c r="AP267" s="49">
        <v>258</v>
      </c>
      <c r="AQ267" s="49">
        <v>38</v>
      </c>
    </row>
    <row r="268" spans="32:43" ht="21">
      <c r="AF268" s="9"/>
      <c r="AG268" s="35"/>
      <c r="AH268" s="11"/>
      <c r="AI268" s="12" t="s">
        <v>392</v>
      </c>
      <c r="AJ268" s="12"/>
      <c r="AM268" s="49">
        <v>259</v>
      </c>
      <c r="AN268" s="49" t="s">
        <v>202</v>
      </c>
      <c r="AO268" s="49">
        <v>39</v>
      </c>
      <c r="AP268" s="49">
        <v>259</v>
      </c>
      <c r="AQ268" s="49">
        <v>49</v>
      </c>
    </row>
    <row r="269" spans="32:43" ht="21">
      <c r="AF269" s="9"/>
      <c r="AG269" s="35"/>
      <c r="AH269" s="11"/>
      <c r="AI269" s="12" t="s">
        <v>393</v>
      </c>
      <c r="AJ269" s="12"/>
      <c r="AM269" s="49">
        <v>260</v>
      </c>
      <c r="AN269" s="49" t="s">
        <v>202</v>
      </c>
      <c r="AO269" s="49">
        <v>50</v>
      </c>
      <c r="AP269" s="49">
        <v>260</v>
      </c>
      <c r="AQ269" s="49">
        <v>57</v>
      </c>
    </row>
    <row r="270" spans="32:43" ht="21">
      <c r="AF270" s="9"/>
      <c r="AG270" s="35"/>
      <c r="AH270" s="11"/>
      <c r="AI270" s="12" t="s">
        <v>394</v>
      </c>
      <c r="AJ270" s="12"/>
      <c r="AM270" s="49">
        <v>261</v>
      </c>
      <c r="AN270" s="49" t="s">
        <v>202</v>
      </c>
      <c r="AO270" s="49">
        <v>58</v>
      </c>
      <c r="AP270" s="49">
        <v>261</v>
      </c>
      <c r="AQ270" s="49">
        <v>67</v>
      </c>
    </row>
    <row r="271" spans="32:43" ht="21">
      <c r="AF271" s="9"/>
      <c r="AG271" s="35"/>
      <c r="AH271" s="11"/>
      <c r="AI271" s="12" t="s">
        <v>395</v>
      </c>
      <c r="AJ271" s="12"/>
      <c r="AM271" s="49">
        <v>262</v>
      </c>
      <c r="AN271" s="49" t="s">
        <v>202</v>
      </c>
      <c r="AO271" s="49">
        <v>68</v>
      </c>
      <c r="AP271" s="49">
        <v>262</v>
      </c>
      <c r="AQ271" s="49">
        <v>78</v>
      </c>
    </row>
    <row r="272" spans="32:43" ht="21">
      <c r="AF272" s="9"/>
      <c r="AG272" s="35"/>
      <c r="AH272" s="11"/>
      <c r="AI272" s="12" t="s">
        <v>396</v>
      </c>
      <c r="AJ272" s="12"/>
      <c r="AM272" s="49">
        <v>263</v>
      </c>
      <c r="AN272" s="49" t="s">
        <v>46</v>
      </c>
      <c r="AO272" s="49">
        <v>1</v>
      </c>
      <c r="AP272" s="49">
        <v>263</v>
      </c>
      <c r="AQ272" s="49">
        <v>5</v>
      </c>
    </row>
    <row r="273" spans="32:43" ht="21">
      <c r="AF273" s="9"/>
      <c r="AG273" s="35"/>
      <c r="AH273" s="11"/>
      <c r="AI273" s="12" t="s">
        <v>397</v>
      </c>
      <c r="AJ273" s="12"/>
      <c r="AM273" s="49">
        <v>264</v>
      </c>
      <c r="AN273" s="49" t="s">
        <v>46</v>
      </c>
      <c r="AO273" s="49">
        <v>6</v>
      </c>
      <c r="AP273" s="49">
        <v>264</v>
      </c>
      <c r="AQ273" s="49">
        <v>10</v>
      </c>
    </row>
    <row r="274" spans="32:43" ht="21">
      <c r="AF274" s="9"/>
      <c r="AG274" s="35"/>
      <c r="AH274" s="11"/>
      <c r="AI274" s="12" t="s">
        <v>398</v>
      </c>
      <c r="AJ274" s="12"/>
      <c r="AM274" s="49">
        <v>265</v>
      </c>
      <c r="AN274" s="49" t="s">
        <v>46</v>
      </c>
      <c r="AO274" s="49">
        <v>11</v>
      </c>
      <c r="AP274" s="49">
        <v>265</v>
      </c>
      <c r="AQ274" s="49">
        <v>17</v>
      </c>
    </row>
    <row r="275" spans="32:43" ht="21">
      <c r="AF275" s="9"/>
      <c r="AG275" s="35"/>
      <c r="AH275" s="11"/>
      <c r="AI275" s="12" t="s">
        <v>399</v>
      </c>
      <c r="AJ275" s="12"/>
      <c r="AM275" s="49">
        <v>266</v>
      </c>
      <c r="AN275" s="49" t="s">
        <v>46</v>
      </c>
      <c r="AO275" s="49">
        <v>18</v>
      </c>
      <c r="AP275" s="49">
        <v>266</v>
      </c>
      <c r="AQ275" s="49">
        <v>24</v>
      </c>
    </row>
    <row r="276" spans="32:43" ht="21">
      <c r="AF276" s="9"/>
      <c r="AG276" s="35"/>
      <c r="AH276" s="11"/>
      <c r="AI276" s="12" t="s">
        <v>400</v>
      </c>
      <c r="AJ276" s="12"/>
      <c r="AM276" s="49">
        <v>267</v>
      </c>
      <c r="AN276" s="49" t="s">
        <v>46</v>
      </c>
      <c r="AO276" s="49">
        <v>25</v>
      </c>
      <c r="AP276" s="49">
        <v>267</v>
      </c>
      <c r="AQ276" s="49">
        <v>32</v>
      </c>
    </row>
    <row r="277" spans="32:43" ht="21">
      <c r="AF277" s="9"/>
      <c r="AG277" s="35"/>
      <c r="AH277" s="11"/>
      <c r="AI277" s="12" t="s">
        <v>401</v>
      </c>
      <c r="AJ277" s="12"/>
      <c r="AM277" s="49">
        <v>268</v>
      </c>
      <c r="AN277" s="49" t="s">
        <v>46</v>
      </c>
      <c r="AO277" s="49">
        <v>33</v>
      </c>
      <c r="AP277" s="49">
        <v>268</v>
      </c>
      <c r="AQ277" s="49">
        <v>40</v>
      </c>
    </row>
    <row r="278" spans="32:43" ht="21">
      <c r="AF278" s="9"/>
      <c r="AG278" s="35"/>
      <c r="AH278" s="11"/>
      <c r="AI278" s="12" t="s">
        <v>402</v>
      </c>
      <c r="AJ278" s="12"/>
      <c r="AM278" s="49">
        <v>269</v>
      </c>
      <c r="AN278" s="49" t="s">
        <v>46</v>
      </c>
      <c r="AO278" s="49">
        <v>41</v>
      </c>
      <c r="AP278" s="49">
        <v>269</v>
      </c>
      <c r="AQ278" s="49">
        <v>46</v>
      </c>
    </row>
    <row r="279" spans="32:43" ht="21">
      <c r="AF279" s="9"/>
      <c r="AG279" s="35"/>
      <c r="AH279" s="11"/>
      <c r="AI279" s="12" t="s">
        <v>403</v>
      </c>
      <c r="AJ279" s="12"/>
      <c r="AM279" s="49">
        <v>270</v>
      </c>
      <c r="AN279" s="49" t="s">
        <v>46</v>
      </c>
      <c r="AO279" s="49">
        <v>47</v>
      </c>
      <c r="AP279" s="49">
        <v>270</v>
      </c>
      <c r="AQ279" s="49">
        <v>55</v>
      </c>
    </row>
    <row r="280" spans="32:43" ht="21">
      <c r="AF280" s="9"/>
      <c r="AG280" s="35"/>
      <c r="AH280" s="11"/>
      <c r="AI280" s="12" t="s">
        <v>404</v>
      </c>
      <c r="AJ280" s="12"/>
      <c r="AM280" s="49">
        <v>271</v>
      </c>
      <c r="AN280" s="49" t="s">
        <v>201</v>
      </c>
      <c r="AO280" s="49">
        <v>1</v>
      </c>
      <c r="AP280" s="49">
        <v>271</v>
      </c>
      <c r="AQ280" s="49">
        <v>12</v>
      </c>
    </row>
    <row r="281" spans="32:43" ht="21">
      <c r="AF281" s="9"/>
      <c r="AG281" s="35"/>
      <c r="AH281" s="11"/>
      <c r="AI281" s="12" t="s">
        <v>405</v>
      </c>
      <c r="AJ281" s="12"/>
      <c r="AM281" s="49">
        <v>272</v>
      </c>
      <c r="AN281" s="49" t="s">
        <v>201</v>
      </c>
      <c r="AO281" s="49">
        <v>13</v>
      </c>
      <c r="AP281" s="49">
        <v>272</v>
      </c>
      <c r="AQ281" s="49">
        <v>22</v>
      </c>
    </row>
    <row r="282" spans="32:43" ht="21">
      <c r="AF282" s="9"/>
      <c r="AG282" s="35"/>
      <c r="AH282" s="11"/>
      <c r="AI282" s="12" t="s">
        <v>406</v>
      </c>
      <c r="AJ282" s="12"/>
      <c r="AM282" s="49">
        <v>273</v>
      </c>
      <c r="AN282" s="49" t="s">
        <v>201</v>
      </c>
      <c r="AO282" s="49">
        <v>23</v>
      </c>
      <c r="AP282" s="49">
        <v>273</v>
      </c>
      <c r="AQ282" s="49">
        <v>26</v>
      </c>
    </row>
    <row r="283" spans="32:43" ht="21">
      <c r="AF283" s="9"/>
      <c r="AG283" s="35"/>
      <c r="AH283" s="11"/>
      <c r="AI283" s="12" t="s">
        <v>407</v>
      </c>
      <c r="AJ283" s="12"/>
      <c r="AM283" s="49">
        <v>274</v>
      </c>
      <c r="AN283" s="49" t="s">
        <v>201</v>
      </c>
      <c r="AO283" s="49">
        <v>27</v>
      </c>
      <c r="AP283" s="49">
        <v>274</v>
      </c>
      <c r="AQ283" s="49">
        <v>30</v>
      </c>
    </row>
    <row r="284" spans="32:43" ht="21">
      <c r="AF284" s="9"/>
      <c r="AG284" s="35"/>
      <c r="AH284" s="11"/>
      <c r="AI284" s="12" t="s">
        <v>408</v>
      </c>
      <c r="AJ284" s="12"/>
      <c r="AM284" s="49">
        <v>275</v>
      </c>
      <c r="AN284" s="49" t="s">
        <v>201</v>
      </c>
      <c r="AO284" s="49">
        <v>31</v>
      </c>
      <c r="AP284" s="49">
        <v>275</v>
      </c>
      <c r="AQ284" s="49">
        <v>32</v>
      </c>
    </row>
    <row r="285" spans="32:43" ht="21">
      <c r="AF285" s="9"/>
      <c r="AG285" s="35"/>
      <c r="AH285" s="11"/>
      <c r="AI285" s="12" t="s">
        <v>409</v>
      </c>
      <c r="AJ285" s="12"/>
      <c r="AM285" s="49">
        <v>276</v>
      </c>
      <c r="AN285" s="49" t="s">
        <v>201</v>
      </c>
      <c r="AO285" s="49">
        <v>33</v>
      </c>
      <c r="AP285" s="49">
        <v>276</v>
      </c>
      <c r="AQ285" s="49">
        <v>41</v>
      </c>
    </row>
    <row r="286" spans="32:43" ht="21">
      <c r="AF286" s="9"/>
      <c r="AG286" s="35"/>
      <c r="AH286" s="11"/>
      <c r="AI286" s="12" t="s">
        <v>410</v>
      </c>
      <c r="AJ286" s="12"/>
      <c r="AM286" s="49">
        <v>277</v>
      </c>
      <c r="AN286" s="49" t="s">
        <v>201</v>
      </c>
      <c r="AO286" s="49">
        <v>42</v>
      </c>
      <c r="AP286" s="49">
        <v>277</v>
      </c>
      <c r="AQ286" s="49">
        <v>52</v>
      </c>
    </row>
    <row r="287" spans="32:43" ht="21">
      <c r="AF287" s="9"/>
      <c r="AG287" s="35"/>
      <c r="AH287" s="11"/>
      <c r="AI287" s="12" t="s">
        <v>411</v>
      </c>
      <c r="AJ287" s="12"/>
      <c r="AM287" s="49">
        <v>278</v>
      </c>
      <c r="AN287" s="49" t="s">
        <v>201</v>
      </c>
      <c r="AO287" s="49">
        <v>53</v>
      </c>
      <c r="AP287" s="49">
        <v>278</v>
      </c>
      <c r="AQ287" s="49">
        <v>62</v>
      </c>
    </row>
    <row r="288" spans="32:43" ht="21">
      <c r="AF288" s="9"/>
      <c r="AG288" s="35"/>
      <c r="AH288" s="11"/>
      <c r="AI288" s="12" t="s">
        <v>412</v>
      </c>
      <c r="AJ288" s="12"/>
      <c r="AM288" s="49">
        <v>279</v>
      </c>
      <c r="AN288" s="49" t="s">
        <v>200</v>
      </c>
      <c r="AO288" s="49">
        <v>1</v>
      </c>
      <c r="AP288" s="49">
        <v>279</v>
      </c>
      <c r="AQ288" s="49">
        <v>10</v>
      </c>
    </row>
    <row r="289" spans="32:43" ht="21">
      <c r="AF289" s="9"/>
      <c r="AG289" s="35"/>
      <c r="AH289" s="11"/>
      <c r="AI289" s="12" t="s">
        <v>413</v>
      </c>
      <c r="AJ289" s="12"/>
      <c r="AM289" s="49">
        <v>280</v>
      </c>
      <c r="AN289" s="49" t="s">
        <v>200</v>
      </c>
      <c r="AO289" s="49">
        <v>11</v>
      </c>
      <c r="AP289" s="49">
        <v>280</v>
      </c>
      <c r="AQ289" s="49">
        <v>16</v>
      </c>
    </row>
    <row r="290" spans="32:43" ht="21">
      <c r="AF290" s="9"/>
      <c r="AG290" s="35"/>
      <c r="AH290" s="11"/>
      <c r="AI290" s="12" t="s">
        <v>414</v>
      </c>
      <c r="AJ290" s="12"/>
      <c r="AM290" s="49">
        <v>281</v>
      </c>
      <c r="AN290" s="49" t="s">
        <v>200</v>
      </c>
      <c r="AO290" s="49">
        <v>17</v>
      </c>
      <c r="AP290" s="49">
        <v>281</v>
      </c>
      <c r="AQ290" s="49">
        <v>20</v>
      </c>
    </row>
    <row r="291" spans="32:43" ht="21">
      <c r="AF291" s="9"/>
      <c r="AG291" s="35"/>
      <c r="AH291" s="11"/>
      <c r="AI291" s="12" t="s">
        <v>415</v>
      </c>
      <c r="AJ291" s="12"/>
      <c r="AM291" s="49">
        <v>282</v>
      </c>
      <c r="AN291" s="49" t="s">
        <v>200</v>
      </c>
      <c r="AO291" s="49">
        <v>21</v>
      </c>
      <c r="AP291" s="49">
        <v>282</v>
      </c>
      <c r="AQ291" s="49">
        <v>24</v>
      </c>
    </row>
    <row r="292" spans="32:43" ht="21">
      <c r="AF292" s="9"/>
      <c r="AG292" s="35"/>
      <c r="AH292" s="11"/>
      <c r="AI292" s="12" t="s">
        <v>416</v>
      </c>
      <c r="AJ292" s="12"/>
      <c r="AM292" s="49">
        <v>283</v>
      </c>
      <c r="AN292" s="49" t="s">
        <v>200</v>
      </c>
      <c r="AO292" s="49">
        <v>25</v>
      </c>
      <c r="AP292" s="49">
        <v>283</v>
      </c>
      <c r="AQ292" s="49">
        <v>29</v>
      </c>
    </row>
    <row r="293" spans="32:43" ht="21">
      <c r="AF293" s="9"/>
      <c r="AG293" s="35"/>
      <c r="AH293" s="11"/>
      <c r="AI293" s="12" t="s">
        <v>417</v>
      </c>
      <c r="AJ293" s="12"/>
      <c r="AM293" s="49">
        <v>284</v>
      </c>
      <c r="AN293" s="49" t="s">
        <v>200</v>
      </c>
      <c r="AO293" s="49">
        <v>30</v>
      </c>
      <c r="AP293" s="49">
        <v>284</v>
      </c>
      <c r="AQ293" s="49">
        <v>35</v>
      </c>
    </row>
    <row r="294" spans="32:43" ht="21">
      <c r="AF294" s="9"/>
      <c r="AG294" s="35"/>
      <c r="AH294" s="11"/>
      <c r="AI294" s="12" t="s">
        <v>418</v>
      </c>
      <c r="AJ294" s="12"/>
      <c r="AM294" s="49">
        <v>285</v>
      </c>
      <c r="AN294" s="49" t="s">
        <v>200</v>
      </c>
      <c r="AO294" s="49">
        <v>36</v>
      </c>
      <c r="AP294" s="49">
        <v>285</v>
      </c>
      <c r="AQ294" s="49">
        <v>42</v>
      </c>
    </row>
    <row r="295" spans="32:43" ht="21">
      <c r="AF295" s="9"/>
      <c r="AG295" s="35"/>
      <c r="AH295" s="11"/>
      <c r="AI295" s="12" t="s">
        <v>419</v>
      </c>
      <c r="AJ295" s="12"/>
      <c r="AM295" s="49">
        <v>286</v>
      </c>
      <c r="AN295" s="49" t="s">
        <v>200</v>
      </c>
      <c r="AO295" s="49">
        <v>43</v>
      </c>
      <c r="AP295" s="49">
        <v>286</v>
      </c>
      <c r="AQ295" s="49">
        <v>46</v>
      </c>
    </row>
    <row r="296" spans="32:43" ht="21">
      <c r="AF296" s="9"/>
      <c r="AG296" s="35"/>
      <c r="AH296" s="11"/>
      <c r="AI296" s="12" t="s">
        <v>420</v>
      </c>
      <c r="AJ296" s="12"/>
      <c r="AM296" s="49">
        <v>287</v>
      </c>
      <c r="AN296" s="49" t="s">
        <v>200</v>
      </c>
      <c r="AO296" s="49">
        <v>47</v>
      </c>
      <c r="AP296" s="49">
        <v>287</v>
      </c>
      <c r="AQ296" s="49">
        <v>49</v>
      </c>
    </row>
    <row r="297" spans="32:43" ht="21">
      <c r="AF297" s="9"/>
      <c r="AG297" s="35"/>
      <c r="AH297" s="11"/>
      <c r="AI297" s="12" t="s">
        <v>421</v>
      </c>
      <c r="AJ297" s="12"/>
      <c r="AM297" s="49">
        <v>288</v>
      </c>
      <c r="AN297" s="49" t="s">
        <v>199</v>
      </c>
      <c r="AO297" s="49">
        <v>1</v>
      </c>
      <c r="AP297" s="49">
        <v>288</v>
      </c>
      <c r="AQ297" s="49">
        <v>14</v>
      </c>
    </row>
    <row r="298" spans="32:43" ht="21">
      <c r="AF298" s="9"/>
      <c r="AG298" s="35"/>
      <c r="AH298" s="11"/>
      <c r="AI298" s="12" t="s">
        <v>422</v>
      </c>
      <c r="AJ298" s="12"/>
      <c r="AM298" s="49">
        <v>289</v>
      </c>
      <c r="AN298" s="49" t="s">
        <v>199</v>
      </c>
      <c r="AO298" s="49">
        <v>15</v>
      </c>
      <c r="AP298" s="49">
        <v>289</v>
      </c>
      <c r="AQ298" s="49">
        <v>23</v>
      </c>
    </row>
    <row r="299" spans="32:43" ht="21">
      <c r="AF299" s="9"/>
      <c r="AG299" s="35"/>
      <c r="AH299" s="11"/>
      <c r="AI299" s="12" t="s">
        <v>423</v>
      </c>
      <c r="AJ299" s="12"/>
      <c r="AM299" s="49">
        <v>290</v>
      </c>
      <c r="AN299" s="49" t="s">
        <v>199</v>
      </c>
      <c r="AO299" s="49">
        <v>24</v>
      </c>
      <c r="AP299" s="49">
        <v>290</v>
      </c>
      <c r="AQ299" s="49">
        <v>30</v>
      </c>
    </row>
    <row r="300" spans="32:43" ht="21">
      <c r="AF300" s="9"/>
      <c r="AG300" s="35"/>
      <c r="AH300" s="11"/>
      <c r="AI300" s="12" t="s">
        <v>424</v>
      </c>
      <c r="AJ300" s="12"/>
      <c r="AM300" s="49">
        <v>291</v>
      </c>
      <c r="AN300" s="49" t="s">
        <v>199</v>
      </c>
      <c r="AO300" s="49">
        <v>31</v>
      </c>
      <c r="AP300" s="49">
        <v>291</v>
      </c>
      <c r="AQ300" s="49">
        <v>37</v>
      </c>
    </row>
    <row r="301" spans="32:43" ht="21">
      <c r="AF301" s="9"/>
      <c r="AG301" s="35"/>
      <c r="AH301" s="11"/>
      <c r="AI301" s="12" t="s">
        <v>425</v>
      </c>
      <c r="AJ301" s="12"/>
      <c r="AM301" s="49">
        <v>292</v>
      </c>
      <c r="AN301" s="49" t="s">
        <v>199</v>
      </c>
      <c r="AO301" s="49">
        <v>38</v>
      </c>
      <c r="AP301" s="49">
        <v>292</v>
      </c>
      <c r="AQ301" s="49">
        <v>42</v>
      </c>
    </row>
    <row r="302" spans="32:43" ht="21">
      <c r="AF302" s="9"/>
      <c r="AG302" s="35"/>
      <c r="AH302" s="11"/>
      <c r="AI302" s="12" t="s">
        <v>426</v>
      </c>
      <c r="AJ302" s="12"/>
      <c r="AM302" s="49">
        <v>293</v>
      </c>
      <c r="AN302" s="49" t="s">
        <v>199</v>
      </c>
      <c r="AO302" s="49">
        <v>43</v>
      </c>
      <c r="AP302" s="49">
        <v>293</v>
      </c>
      <c r="AQ302" s="49">
        <v>48</v>
      </c>
    </row>
    <row r="303" spans="32:43" ht="21">
      <c r="AF303" s="9"/>
      <c r="AG303" s="35"/>
      <c r="AH303" s="11"/>
      <c r="AI303" s="12" t="s">
        <v>427</v>
      </c>
      <c r="AJ303" s="12"/>
      <c r="AM303" s="49">
        <v>294</v>
      </c>
      <c r="AN303" s="49" t="s">
        <v>199</v>
      </c>
      <c r="AO303" s="49">
        <v>49</v>
      </c>
      <c r="AP303" s="49">
        <v>294</v>
      </c>
      <c r="AQ303" s="49">
        <v>55</v>
      </c>
    </row>
    <row r="304" spans="32:43" ht="21">
      <c r="AF304" s="9"/>
      <c r="AG304" s="35"/>
      <c r="AH304" s="11"/>
      <c r="AI304" s="12" t="s">
        <v>428</v>
      </c>
      <c r="AJ304" s="12"/>
      <c r="AM304" s="49">
        <v>295</v>
      </c>
      <c r="AN304" s="49" t="s">
        <v>199</v>
      </c>
      <c r="AO304" s="49">
        <v>56</v>
      </c>
      <c r="AP304" s="49">
        <v>295</v>
      </c>
      <c r="AQ304" s="49">
        <v>60</v>
      </c>
    </row>
    <row r="305" spans="32:43" ht="21">
      <c r="AF305" s="9"/>
      <c r="AG305" s="35"/>
      <c r="AH305" s="11"/>
      <c r="AI305" s="12" t="s">
        <v>429</v>
      </c>
      <c r="AJ305" s="12"/>
      <c r="AM305" s="49">
        <v>296</v>
      </c>
      <c r="AN305" s="49" t="s">
        <v>198</v>
      </c>
      <c r="AO305" s="49">
        <v>1</v>
      </c>
      <c r="AP305" s="49">
        <v>296</v>
      </c>
      <c r="AQ305" s="49">
        <v>5</v>
      </c>
    </row>
    <row r="306" spans="32:43" ht="21">
      <c r="AF306" s="9"/>
      <c r="AG306" s="35"/>
      <c r="AH306" s="11"/>
      <c r="AI306" s="12" t="s">
        <v>430</v>
      </c>
      <c r="AJ306" s="12"/>
      <c r="AM306" s="49">
        <v>297</v>
      </c>
      <c r="AN306" s="49" t="s">
        <v>198</v>
      </c>
      <c r="AO306" s="49">
        <v>6</v>
      </c>
      <c r="AP306" s="49">
        <v>297</v>
      </c>
      <c r="AQ306" s="49">
        <v>9</v>
      </c>
    </row>
    <row r="307" spans="32:43" ht="21">
      <c r="AF307" s="9"/>
      <c r="AG307" s="35"/>
      <c r="AH307" s="11"/>
      <c r="AI307" s="12" t="s">
        <v>431</v>
      </c>
      <c r="AJ307" s="12"/>
      <c r="AM307" s="49">
        <v>298</v>
      </c>
      <c r="AN307" s="49" t="s">
        <v>198</v>
      </c>
      <c r="AO307" s="49">
        <v>10</v>
      </c>
      <c r="AP307" s="49">
        <v>298</v>
      </c>
      <c r="AQ307" s="49">
        <v>15</v>
      </c>
    </row>
    <row r="308" spans="32:43" ht="21">
      <c r="AF308" s="9"/>
      <c r="AG308" s="35"/>
      <c r="AH308" s="11"/>
      <c r="AI308" s="12" t="s">
        <v>432</v>
      </c>
      <c r="AJ308" s="12"/>
      <c r="AM308" s="49">
        <v>299</v>
      </c>
      <c r="AN308" s="49" t="s">
        <v>198</v>
      </c>
      <c r="AO308" s="49">
        <v>16</v>
      </c>
      <c r="AP308" s="49">
        <v>299</v>
      </c>
      <c r="AQ308" s="49">
        <v>20</v>
      </c>
    </row>
    <row r="309" spans="32:43" ht="21">
      <c r="AF309" s="9"/>
      <c r="AG309" s="35"/>
      <c r="AH309" s="11"/>
      <c r="AI309" s="12" t="s">
        <v>433</v>
      </c>
      <c r="AJ309" s="12"/>
      <c r="AM309" s="49">
        <v>300</v>
      </c>
      <c r="AN309" s="49" t="s">
        <v>198</v>
      </c>
      <c r="AO309" s="49">
        <v>21</v>
      </c>
      <c r="AP309" s="49">
        <v>300</v>
      </c>
      <c r="AQ309" s="49">
        <v>26</v>
      </c>
    </row>
    <row r="310" spans="32:43" ht="21">
      <c r="AF310" s="9"/>
      <c r="AG310" s="35"/>
      <c r="AH310" s="11"/>
      <c r="AI310" s="12" t="s">
        <v>434</v>
      </c>
      <c r="AJ310" s="12"/>
      <c r="AM310" s="49">
        <v>301</v>
      </c>
      <c r="AN310" s="49" t="s">
        <v>198</v>
      </c>
      <c r="AO310" s="49">
        <v>27</v>
      </c>
      <c r="AP310" s="49">
        <v>301</v>
      </c>
      <c r="AQ310" s="49">
        <v>32</v>
      </c>
    </row>
    <row r="311" spans="32:43" ht="21">
      <c r="AF311" s="9"/>
      <c r="AG311" s="35"/>
      <c r="AH311" s="11"/>
      <c r="AI311" s="12" t="s">
        <v>435</v>
      </c>
      <c r="AJ311" s="12"/>
      <c r="AM311" s="49">
        <v>302</v>
      </c>
      <c r="AN311" s="49" t="s">
        <v>198</v>
      </c>
      <c r="AO311" s="49">
        <v>33</v>
      </c>
      <c r="AP311" s="49">
        <v>302</v>
      </c>
      <c r="AQ311" s="49">
        <v>37</v>
      </c>
    </row>
    <row r="312" spans="32:43" ht="21">
      <c r="AF312" s="9"/>
      <c r="AG312" s="35"/>
      <c r="AH312" s="11"/>
      <c r="AI312" s="12" t="s">
        <v>436</v>
      </c>
      <c r="AJ312" s="12"/>
      <c r="AM312" s="49">
        <v>303</v>
      </c>
      <c r="AN312" s="49" t="s">
        <v>198</v>
      </c>
      <c r="AO312" s="49">
        <v>38</v>
      </c>
      <c r="AP312" s="49">
        <v>303</v>
      </c>
      <c r="AQ312" s="49">
        <v>40</v>
      </c>
    </row>
    <row r="313" spans="32:43" ht="21">
      <c r="AF313" s="9"/>
      <c r="AG313" s="35"/>
      <c r="AH313" s="11"/>
      <c r="AI313" s="12" t="s">
        <v>437</v>
      </c>
      <c r="AJ313" s="12"/>
      <c r="AM313" s="49">
        <v>304</v>
      </c>
      <c r="AN313" s="49" t="s">
        <v>198</v>
      </c>
      <c r="AO313" s="49">
        <v>41</v>
      </c>
      <c r="AP313" s="49">
        <v>304</v>
      </c>
      <c r="AQ313" s="49">
        <v>45</v>
      </c>
    </row>
    <row r="314" spans="32:43" ht="21">
      <c r="AF314" s="9"/>
      <c r="AG314" s="35"/>
      <c r="AH314" s="11"/>
      <c r="AI314" s="12" t="s">
        <v>438</v>
      </c>
      <c r="AJ314" s="12"/>
      <c r="AM314" s="49">
        <v>305</v>
      </c>
      <c r="AN314" s="49" t="s">
        <v>197</v>
      </c>
      <c r="AO314" s="49">
        <v>1</v>
      </c>
      <c r="AP314" s="49">
        <v>305</v>
      </c>
      <c r="AQ314" s="49">
        <v>2</v>
      </c>
    </row>
    <row r="315" spans="32:43" ht="21">
      <c r="AF315" s="9"/>
      <c r="AG315" s="35"/>
      <c r="AH315" s="11"/>
      <c r="AI315" s="12" t="s">
        <v>439</v>
      </c>
      <c r="AJ315" s="12"/>
      <c r="AM315" s="49">
        <v>306</v>
      </c>
      <c r="AN315" s="49" t="s">
        <v>197</v>
      </c>
      <c r="AO315" s="49">
        <v>3</v>
      </c>
      <c r="AP315" s="49">
        <v>306</v>
      </c>
      <c r="AQ315" s="49">
        <v>5</v>
      </c>
    </row>
    <row r="316" spans="32:43" ht="21">
      <c r="AF316" s="9"/>
      <c r="AG316" s="35"/>
      <c r="AH316" s="11"/>
      <c r="AI316" s="12" t="s">
        <v>440</v>
      </c>
      <c r="AJ316" s="12"/>
      <c r="AM316" s="49">
        <v>307</v>
      </c>
      <c r="AN316" s="49" t="s">
        <v>197</v>
      </c>
      <c r="AO316" s="49">
        <v>6</v>
      </c>
      <c r="AP316" s="49">
        <v>307</v>
      </c>
      <c r="AQ316" s="49">
        <v>8</v>
      </c>
    </row>
    <row r="317" spans="32:43" ht="21">
      <c r="AF317" s="9"/>
      <c r="AG317" s="35"/>
      <c r="AH317" s="11"/>
      <c r="AI317" s="12" t="s">
        <v>441</v>
      </c>
      <c r="AJ317" s="12"/>
      <c r="AM317" s="49">
        <v>308</v>
      </c>
      <c r="AN317" s="49" t="s">
        <v>197</v>
      </c>
      <c r="AO317" s="49">
        <v>9</v>
      </c>
      <c r="AP317" s="49">
        <v>308</v>
      </c>
      <c r="AQ317" s="49">
        <v>10</v>
      </c>
    </row>
    <row r="318" spans="32:43" ht="21">
      <c r="AF318" s="9"/>
      <c r="AG318" s="35"/>
      <c r="AH318" s="11"/>
      <c r="AI318" s="12" t="s">
        <v>442</v>
      </c>
      <c r="AJ318" s="12"/>
      <c r="AM318" s="49">
        <v>309</v>
      </c>
      <c r="AN318" s="49" t="s">
        <v>197</v>
      </c>
      <c r="AO318" s="49">
        <v>11</v>
      </c>
      <c r="AP318" s="49">
        <v>309</v>
      </c>
      <c r="AQ318" s="53">
        <v>11</v>
      </c>
    </row>
    <row r="319" spans="32:43" ht="21">
      <c r="AF319" s="9"/>
      <c r="AG319" s="35"/>
      <c r="AH319" s="11"/>
      <c r="AI319" s="12" t="s">
        <v>443</v>
      </c>
      <c r="AJ319" s="12"/>
      <c r="AM319" s="49">
        <v>310</v>
      </c>
      <c r="AN319" s="49" t="s">
        <v>197</v>
      </c>
      <c r="AO319" s="49">
        <v>12</v>
      </c>
      <c r="AP319" s="49">
        <v>310</v>
      </c>
      <c r="AQ319" s="49">
        <v>13</v>
      </c>
    </row>
    <row r="320" spans="32:43" ht="21">
      <c r="AF320" s="9"/>
      <c r="AG320" s="35"/>
      <c r="AH320" s="11"/>
      <c r="AI320" s="12" t="s">
        <v>444</v>
      </c>
      <c r="AJ320" s="12"/>
      <c r="AM320" s="49">
        <v>311</v>
      </c>
      <c r="AN320" s="49" t="s">
        <v>197</v>
      </c>
      <c r="AO320" s="49">
        <v>14</v>
      </c>
      <c r="AP320" s="49">
        <v>311</v>
      </c>
      <c r="AQ320" s="49">
        <v>15</v>
      </c>
    </row>
    <row r="321" spans="32:43" ht="21">
      <c r="AF321" s="9"/>
      <c r="AG321" s="35"/>
      <c r="AH321" s="11"/>
      <c r="AI321" s="12" t="s">
        <v>445</v>
      </c>
      <c r="AJ321" s="12"/>
      <c r="AM321" s="49">
        <v>312</v>
      </c>
      <c r="AN321" s="49" t="s">
        <v>197</v>
      </c>
      <c r="AO321" s="49">
        <v>16</v>
      </c>
      <c r="AP321" s="49">
        <v>312</v>
      </c>
      <c r="AQ321" s="49">
        <v>18</v>
      </c>
    </row>
    <row r="322" spans="32:43" ht="21">
      <c r="AF322" s="9"/>
      <c r="AG322" s="35"/>
      <c r="AH322" s="11"/>
      <c r="AI322" s="12" t="s">
        <v>446</v>
      </c>
      <c r="AJ322" s="12"/>
      <c r="AM322" s="49">
        <v>313</v>
      </c>
      <c r="AN322" s="49" t="s">
        <v>196</v>
      </c>
      <c r="AO322" s="49">
        <v>1</v>
      </c>
      <c r="AP322" s="49">
        <v>313</v>
      </c>
      <c r="AQ322" s="49">
        <v>4</v>
      </c>
    </row>
    <row r="323" spans="32:43" ht="21">
      <c r="AF323" s="9"/>
      <c r="AG323" s="35"/>
      <c r="AH323" s="11"/>
      <c r="AI323" s="12" t="s">
        <v>447</v>
      </c>
      <c r="AJ323" s="12"/>
      <c r="AM323" s="49">
        <v>314</v>
      </c>
      <c r="AN323" s="49" t="s">
        <v>196</v>
      </c>
      <c r="AO323" s="49">
        <v>5</v>
      </c>
      <c r="AP323" s="49">
        <v>314</v>
      </c>
      <c r="AQ323" s="49">
        <v>6</v>
      </c>
    </row>
    <row r="324" spans="32:43" ht="21">
      <c r="AF324" s="9"/>
      <c r="AG324" s="35"/>
      <c r="AH324" s="11"/>
      <c r="AI324" s="12" t="s">
        <v>448</v>
      </c>
      <c r="AJ324" s="12"/>
      <c r="AM324" s="49">
        <v>315</v>
      </c>
      <c r="AN324" s="49" t="s">
        <v>196</v>
      </c>
      <c r="AO324" s="49">
        <v>7</v>
      </c>
      <c r="AP324" s="49">
        <v>315</v>
      </c>
      <c r="AQ324" s="49">
        <v>10</v>
      </c>
    </row>
    <row r="325" spans="32:43" ht="21">
      <c r="AF325" s="9"/>
      <c r="AG325" s="35"/>
      <c r="AH325" s="11"/>
      <c r="AI325" s="12" t="s">
        <v>449</v>
      </c>
      <c r="AJ325" s="12"/>
      <c r="AM325" s="49">
        <v>316</v>
      </c>
      <c r="AN325" s="49" t="s">
        <v>196</v>
      </c>
      <c r="AO325" s="49">
        <v>11</v>
      </c>
      <c r="AP325" s="49">
        <v>316</v>
      </c>
      <c r="AQ325" s="53">
        <v>11</v>
      </c>
    </row>
    <row r="326" spans="32:43" ht="21">
      <c r="AF326" s="9"/>
      <c r="AG326" s="35"/>
      <c r="AH326" s="11"/>
      <c r="AI326" s="12" t="s">
        <v>450</v>
      </c>
      <c r="AJ326" s="12"/>
      <c r="AM326" s="49">
        <v>317</v>
      </c>
      <c r="AN326" s="49" t="s">
        <v>196</v>
      </c>
      <c r="AO326" s="49">
        <v>12</v>
      </c>
      <c r="AP326" s="49">
        <v>317</v>
      </c>
      <c r="AQ326" s="49">
        <v>14</v>
      </c>
    </row>
    <row r="327" spans="32:43" ht="21">
      <c r="AF327" s="9"/>
      <c r="AG327" s="35"/>
      <c r="AH327" s="11"/>
      <c r="AI327" s="12" t="s">
        <v>451</v>
      </c>
      <c r="AJ327" s="12"/>
      <c r="AM327" s="49">
        <v>318</v>
      </c>
      <c r="AN327" s="49" t="s">
        <v>196</v>
      </c>
      <c r="AO327" s="49">
        <v>15</v>
      </c>
      <c r="AP327" s="49">
        <v>318</v>
      </c>
      <c r="AQ327" s="49">
        <v>15</v>
      </c>
    </row>
    <row r="328" spans="32:43" ht="21">
      <c r="AF328" s="9"/>
      <c r="AG328" s="35"/>
      <c r="AH328" s="11"/>
      <c r="AI328" s="12" t="s">
        <v>452</v>
      </c>
      <c r="AJ328" s="12"/>
      <c r="AM328" s="49">
        <v>319</v>
      </c>
      <c r="AN328" s="49" t="s">
        <v>196</v>
      </c>
      <c r="AO328" s="49">
        <v>16</v>
      </c>
      <c r="AP328" s="49">
        <v>319</v>
      </c>
      <c r="AQ328" s="49">
        <v>17</v>
      </c>
    </row>
    <row r="329" spans="32:43" ht="21">
      <c r="AF329" s="9"/>
      <c r="AG329" s="35"/>
      <c r="AH329" s="11"/>
      <c r="AI329" s="12" t="s">
        <v>453</v>
      </c>
      <c r="AJ329" s="12"/>
      <c r="AM329" s="49">
        <v>320</v>
      </c>
      <c r="AN329" s="49" t="s">
        <v>196</v>
      </c>
      <c r="AO329" s="49">
        <v>18</v>
      </c>
      <c r="AP329" s="49">
        <v>320</v>
      </c>
      <c r="AQ329" s="49">
        <v>20</v>
      </c>
    </row>
    <row r="330" spans="32:43" ht="21">
      <c r="AF330" s="9"/>
      <c r="AG330" s="35"/>
      <c r="AH330" s="11"/>
      <c r="AI330" s="12" t="s">
        <v>454</v>
      </c>
      <c r="AJ330" s="12"/>
      <c r="AM330" s="49">
        <v>321</v>
      </c>
      <c r="AN330" s="49" t="s">
        <v>196</v>
      </c>
      <c r="AO330" s="49">
        <v>21</v>
      </c>
      <c r="AP330" s="49">
        <v>321</v>
      </c>
      <c r="AQ330" s="49">
        <v>24</v>
      </c>
    </row>
    <row r="331" spans="32:43" ht="21">
      <c r="AF331" s="9"/>
      <c r="AG331" s="35"/>
      <c r="AH331" s="11"/>
      <c r="AI331" s="12" t="s">
        <v>455</v>
      </c>
      <c r="AJ331" s="12"/>
      <c r="AM331" s="49">
        <v>322</v>
      </c>
      <c r="AN331" s="49" t="s">
        <v>196</v>
      </c>
      <c r="AO331" s="49">
        <v>25</v>
      </c>
      <c r="AP331" s="49">
        <v>322</v>
      </c>
      <c r="AQ331" s="49">
        <v>25</v>
      </c>
    </row>
    <row r="332" spans="32:43" ht="21">
      <c r="AF332" s="9"/>
      <c r="AG332" s="35"/>
      <c r="AH332" s="11"/>
      <c r="AI332" s="12" t="s">
        <v>456</v>
      </c>
      <c r="AJ332" s="12"/>
      <c r="AM332" s="49">
        <v>323</v>
      </c>
      <c r="AN332" s="49" t="s">
        <v>196</v>
      </c>
      <c r="AO332" s="49">
        <v>26</v>
      </c>
      <c r="AP332" s="49">
        <v>323</v>
      </c>
      <c r="AQ332" s="49">
        <v>26</v>
      </c>
    </row>
    <row r="333" spans="32:43" ht="21">
      <c r="AF333" s="9"/>
      <c r="AG333" s="35"/>
      <c r="AH333" s="11"/>
      <c r="AI333" s="12" t="s">
        <v>457</v>
      </c>
      <c r="AJ333" s="12"/>
      <c r="AM333" s="49">
        <v>324</v>
      </c>
      <c r="AN333" s="49" t="s">
        <v>196</v>
      </c>
      <c r="AO333" s="49">
        <v>27</v>
      </c>
      <c r="AP333" s="49">
        <v>324</v>
      </c>
      <c r="AQ333" s="49">
        <v>28</v>
      </c>
    </row>
    <row r="334" spans="32:43" ht="21">
      <c r="AF334" s="9"/>
      <c r="AG334" s="35"/>
      <c r="AH334" s="11"/>
      <c r="AI334" s="12" t="s">
        <v>458</v>
      </c>
      <c r="AJ334" s="12"/>
      <c r="AM334" s="49">
        <v>325</v>
      </c>
      <c r="AN334" s="49" t="s">
        <v>196</v>
      </c>
      <c r="AO334" s="49">
        <v>29</v>
      </c>
      <c r="AP334" s="49">
        <v>325</v>
      </c>
      <c r="AQ334" s="49">
        <v>29</v>
      </c>
    </row>
    <row r="335" spans="32:43" ht="21">
      <c r="AF335" s="9"/>
      <c r="AG335" s="35"/>
      <c r="AH335" s="11"/>
      <c r="AI335" s="12" t="s">
        <v>459</v>
      </c>
      <c r="AJ335" s="12"/>
      <c r="AM335" s="49">
        <v>326</v>
      </c>
      <c r="AN335" s="49" t="s">
        <v>195</v>
      </c>
      <c r="AO335" s="49">
        <v>1</v>
      </c>
      <c r="AP335" s="49">
        <v>326</v>
      </c>
      <c r="AQ335" s="49">
        <v>3</v>
      </c>
    </row>
    <row r="336" spans="32:43" ht="21">
      <c r="AF336" s="9"/>
      <c r="AG336" s="35"/>
      <c r="AH336" s="11"/>
      <c r="AI336" s="12" t="s">
        <v>460</v>
      </c>
      <c r="AJ336" s="12"/>
      <c r="AM336" s="49">
        <v>327</v>
      </c>
      <c r="AN336" s="49" t="s">
        <v>195</v>
      </c>
      <c r="AO336" s="49">
        <v>4</v>
      </c>
      <c r="AP336" s="49">
        <v>327</v>
      </c>
      <c r="AQ336" s="49">
        <v>6</v>
      </c>
    </row>
    <row r="337" spans="32:43" ht="21">
      <c r="AF337" s="9"/>
      <c r="AG337" s="35"/>
      <c r="AH337" s="11"/>
      <c r="AI337" s="12" t="s">
        <v>461</v>
      </c>
      <c r="AJ337" s="12"/>
      <c r="AM337" s="49">
        <v>328</v>
      </c>
      <c r="AN337" s="49" t="s">
        <v>195</v>
      </c>
      <c r="AO337" s="49">
        <v>7</v>
      </c>
      <c r="AP337" s="49">
        <v>328</v>
      </c>
      <c r="AQ337" s="49">
        <v>11</v>
      </c>
    </row>
    <row r="338" spans="32:43" ht="21">
      <c r="AF338" s="9"/>
      <c r="AG338" s="35"/>
      <c r="AH338" s="11"/>
      <c r="AI338" s="12" t="s">
        <v>462</v>
      </c>
      <c r="AJ338" s="12"/>
      <c r="AM338" s="49">
        <v>329</v>
      </c>
      <c r="AN338" s="49" t="s">
        <v>195</v>
      </c>
      <c r="AO338" s="49">
        <v>12</v>
      </c>
      <c r="AP338" s="49">
        <v>329</v>
      </c>
      <c r="AQ338" s="49">
        <v>14</v>
      </c>
    </row>
    <row r="339" spans="32:43" ht="21">
      <c r="AF339" s="9"/>
      <c r="AG339" s="35"/>
      <c r="AH339" s="11"/>
      <c r="AI339" s="12" t="s">
        <v>463</v>
      </c>
      <c r="AJ339" s="12"/>
      <c r="AM339" s="49">
        <v>330</v>
      </c>
      <c r="AN339" s="49" t="s">
        <v>195</v>
      </c>
      <c r="AO339" s="49">
        <v>15</v>
      </c>
      <c r="AP339" s="49">
        <v>330</v>
      </c>
      <c r="AQ339" s="49">
        <v>15</v>
      </c>
    </row>
    <row r="340" spans="32:43" ht="21">
      <c r="AF340" s="9"/>
      <c r="AG340" s="35"/>
      <c r="AH340" s="11"/>
      <c r="AI340" s="12" t="s">
        <v>464</v>
      </c>
      <c r="AJ340" s="12"/>
      <c r="AM340" s="49">
        <v>331</v>
      </c>
      <c r="AN340" s="49" t="s">
        <v>195</v>
      </c>
      <c r="AO340" s="49">
        <v>16</v>
      </c>
      <c r="AP340" s="49">
        <v>331</v>
      </c>
      <c r="AQ340" s="49">
        <v>18</v>
      </c>
    </row>
    <row r="341" spans="32:43" ht="21">
      <c r="AF341" s="9"/>
      <c r="AG341" s="35"/>
      <c r="AH341" s="11"/>
      <c r="AI341" s="12" t="s">
        <v>465</v>
      </c>
      <c r="AJ341" s="12"/>
      <c r="AM341" s="49">
        <v>332</v>
      </c>
      <c r="AN341" s="49" t="s">
        <v>195</v>
      </c>
      <c r="AO341" s="49">
        <v>19</v>
      </c>
      <c r="AP341" s="49">
        <v>332</v>
      </c>
      <c r="AQ341" s="49">
        <v>20</v>
      </c>
    </row>
    <row r="342" spans="32:43" ht="21">
      <c r="AF342" s="9"/>
      <c r="AG342" s="35"/>
      <c r="AH342" s="11"/>
      <c r="AI342" s="12" t="s">
        <v>466</v>
      </c>
      <c r="AJ342" s="12"/>
      <c r="AM342" s="49">
        <v>333</v>
      </c>
      <c r="AN342" s="49" t="s">
        <v>195</v>
      </c>
      <c r="AO342" s="49">
        <v>21</v>
      </c>
      <c r="AP342" s="49">
        <v>333</v>
      </c>
      <c r="AQ342" s="49">
        <v>24</v>
      </c>
    </row>
    <row r="343" spans="32:43" ht="21">
      <c r="AF343" s="9"/>
      <c r="AG343" s="35"/>
      <c r="AH343" s="11"/>
      <c r="AI343" s="12" t="s">
        <v>467</v>
      </c>
      <c r="AJ343" s="12"/>
      <c r="AM343" s="49">
        <v>334</v>
      </c>
      <c r="AN343" s="49" t="s">
        <v>195</v>
      </c>
      <c r="AO343" s="49">
        <v>25</v>
      </c>
      <c r="AP343" s="49">
        <v>334</v>
      </c>
      <c r="AQ343" s="49">
        <v>28</v>
      </c>
    </row>
    <row r="344" spans="32:43" ht="21">
      <c r="AF344" s="9"/>
      <c r="AG344" s="35"/>
      <c r="AH344" s="11"/>
      <c r="AI344" s="12" t="s">
        <v>468</v>
      </c>
      <c r="AJ344" s="12"/>
      <c r="AM344" s="49">
        <v>335</v>
      </c>
      <c r="AN344" s="49" t="s">
        <v>195</v>
      </c>
      <c r="AO344" s="49">
        <v>29</v>
      </c>
      <c r="AP344" s="49">
        <v>335</v>
      </c>
      <c r="AQ344" s="49">
        <v>32</v>
      </c>
    </row>
    <row r="345" spans="32:43" ht="21">
      <c r="AF345" s="9"/>
      <c r="AG345" s="35"/>
      <c r="AH345" s="11"/>
      <c r="AI345" s="12" t="s">
        <v>469</v>
      </c>
      <c r="AJ345" s="12"/>
      <c r="AM345" s="49">
        <v>336</v>
      </c>
      <c r="AN345" s="49" t="s">
        <v>195</v>
      </c>
      <c r="AO345" s="49">
        <v>33</v>
      </c>
      <c r="AP345" s="49">
        <v>336</v>
      </c>
      <c r="AQ345" s="49">
        <v>36</v>
      </c>
    </row>
    <row r="346" spans="32:43" ht="21">
      <c r="AF346" s="9"/>
      <c r="AG346" s="35"/>
      <c r="AH346" s="11"/>
      <c r="AI346" s="12" t="s">
        <v>470</v>
      </c>
      <c r="AJ346" s="12"/>
      <c r="AM346" s="49">
        <v>337</v>
      </c>
      <c r="AN346" s="49" t="s">
        <v>195</v>
      </c>
      <c r="AO346" s="49">
        <v>37</v>
      </c>
      <c r="AP346" s="49">
        <v>337</v>
      </c>
      <c r="AQ346" s="49">
        <v>38</v>
      </c>
    </row>
    <row r="347" spans="32:43" ht="21">
      <c r="AF347" s="9"/>
      <c r="AG347" s="36"/>
      <c r="AH347" s="12"/>
      <c r="AI347" s="12"/>
      <c r="AJ347" s="12"/>
      <c r="AM347" s="49">
        <v>338</v>
      </c>
      <c r="AN347" s="49" t="s">
        <v>489</v>
      </c>
      <c r="AO347" s="49">
        <v>1</v>
      </c>
      <c r="AP347" s="49">
        <v>338</v>
      </c>
      <c r="AQ347" s="49">
        <v>4</v>
      </c>
    </row>
    <row r="348" spans="32:43" ht="21">
      <c r="AF348" s="9"/>
      <c r="AG348" s="36"/>
      <c r="AH348" s="12"/>
      <c r="AI348" s="12"/>
      <c r="AJ348" s="12"/>
      <c r="AM348" s="49">
        <v>339</v>
      </c>
      <c r="AN348" s="49" t="s">
        <v>489</v>
      </c>
      <c r="AO348" s="49">
        <v>5</v>
      </c>
      <c r="AP348" s="49">
        <v>339</v>
      </c>
      <c r="AQ348" s="49">
        <v>7</v>
      </c>
    </row>
    <row r="349" spans="32:43" ht="21">
      <c r="AF349" s="9"/>
      <c r="AG349" s="36"/>
      <c r="AH349" s="12"/>
      <c r="AI349" s="12"/>
      <c r="AJ349" s="12"/>
      <c r="AM349" s="49">
        <v>340</v>
      </c>
      <c r="AN349" s="49" t="s">
        <v>489</v>
      </c>
      <c r="AO349" s="49">
        <v>8</v>
      </c>
      <c r="AP349" s="49">
        <v>340</v>
      </c>
      <c r="AQ349" s="49">
        <v>9</v>
      </c>
    </row>
    <row r="350" spans="32:43" ht="21">
      <c r="AF350" s="9"/>
      <c r="AG350" s="36"/>
      <c r="AH350" s="12"/>
      <c r="AI350" s="12"/>
      <c r="AJ350" s="12"/>
      <c r="AM350" s="49">
        <v>341</v>
      </c>
      <c r="AN350" s="49" t="s">
        <v>489</v>
      </c>
      <c r="AO350" s="49">
        <v>10</v>
      </c>
      <c r="AP350" s="49">
        <v>341</v>
      </c>
      <c r="AQ350" s="49">
        <v>11</v>
      </c>
    </row>
    <row r="351" spans="32:43" ht="21">
      <c r="AF351" s="9"/>
      <c r="AG351" s="36"/>
      <c r="AH351" s="12"/>
      <c r="AI351" s="12"/>
      <c r="AJ351" s="12"/>
      <c r="AM351" s="49">
        <v>342</v>
      </c>
      <c r="AN351" s="49" t="s">
        <v>489</v>
      </c>
      <c r="AO351" s="49">
        <v>12</v>
      </c>
      <c r="AP351" s="49">
        <v>342</v>
      </c>
      <c r="AQ351" s="49">
        <v>14</v>
      </c>
    </row>
    <row r="352" spans="32:43" ht="21">
      <c r="AF352" s="9"/>
      <c r="AG352" s="36"/>
      <c r="AH352" s="12"/>
      <c r="AI352" s="12"/>
      <c r="AJ352" s="12"/>
      <c r="AM352" s="49">
        <v>343</v>
      </c>
      <c r="AN352" s="49" t="s">
        <v>489</v>
      </c>
      <c r="AO352" s="49">
        <v>15</v>
      </c>
      <c r="AP352" s="49">
        <v>343</v>
      </c>
      <c r="AQ352" s="49">
        <v>16</v>
      </c>
    </row>
    <row r="353" spans="32:43" ht="21">
      <c r="AF353" s="9"/>
      <c r="AG353" s="36"/>
      <c r="AH353" s="12"/>
      <c r="AI353" s="12"/>
      <c r="AJ353" s="12"/>
      <c r="AM353" s="49">
        <v>344</v>
      </c>
      <c r="AN353" s="49" t="s">
        <v>489</v>
      </c>
      <c r="AO353" s="49">
        <v>17</v>
      </c>
      <c r="AP353" s="49">
        <v>344</v>
      </c>
      <c r="AQ353" s="49">
        <v>19</v>
      </c>
    </row>
    <row r="354" spans="32:43" ht="21">
      <c r="AF354" s="9"/>
      <c r="AG354" s="36"/>
      <c r="AH354" s="12"/>
      <c r="AI354" s="12"/>
      <c r="AJ354" s="12"/>
      <c r="AM354" s="49">
        <v>345</v>
      </c>
      <c r="AN354" s="49" t="s">
        <v>489</v>
      </c>
      <c r="AO354" s="49">
        <v>20</v>
      </c>
      <c r="AP354" s="49">
        <v>345</v>
      </c>
      <c r="AQ354" s="49">
        <v>22</v>
      </c>
    </row>
    <row r="355" spans="32:43" ht="21">
      <c r="AF355" s="9"/>
      <c r="AG355" s="36"/>
      <c r="AH355" s="12"/>
      <c r="AI355" s="12"/>
      <c r="AJ355" s="12"/>
      <c r="AM355" s="49">
        <v>346</v>
      </c>
      <c r="AN355" s="49" t="s">
        <v>489</v>
      </c>
      <c r="AO355" s="49">
        <v>23</v>
      </c>
      <c r="AP355" s="49">
        <v>346</v>
      </c>
      <c r="AQ355" s="49">
        <v>25</v>
      </c>
    </row>
    <row r="356" spans="32:43" ht="21">
      <c r="AF356" s="9"/>
      <c r="AG356" s="36"/>
      <c r="AH356" s="12"/>
      <c r="AI356" s="12"/>
      <c r="AJ356" s="12"/>
      <c r="AM356" s="49">
        <v>347</v>
      </c>
      <c r="AN356" s="49" t="s">
        <v>489</v>
      </c>
      <c r="AO356" s="49">
        <v>26</v>
      </c>
      <c r="AP356" s="49">
        <v>347</v>
      </c>
      <c r="AQ356" s="49">
        <v>28</v>
      </c>
    </row>
    <row r="357" spans="32:43" ht="21">
      <c r="AF357" s="9"/>
      <c r="AG357" s="36"/>
      <c r="AH357" s="12"/>
      <c r="AI357" s="12"/>
      <c r="AJ357" s="12"/>
      <c r="AM357" s="49">
        <v>348</v>
      </c>
      <c r="AN357" s="49" t="s">
        <v>489</v>
      </c>
      <c r="AO357" s="49">
        <v>29</v>
      </c>
      <c r="AP357" s="49">
        <v>348</v>
      </c>
      <c r="AQ357" s="49">
        <v>30</v>
      </c>
    </row>
    <row r="358" spans="32:43" ht="21">
      <c r="AF358" s="9"/>
      <c r="AG358" s="36"/>
      <c r="AH358" s="12"/>
      <c r="AI358" s="12"/>
      <c r="AJ358" s="12"/>
      <c r="AM358" s="49">
        <v>349</v>
      </c>
      <c r="AN358" s="49" t="s">
        <v>489</v>
      </c>
      <c r="AO358" s="49">
        <v>31</v>
      </c>
      <c r="AP358" s="49">
        <v>349</v>
      </c>
      <c r="AQ358" s="49">
        <v>33</v>
      </c>
    </row>
    <row r="359" spans="32:43" ht="21">
      <c r="AF359" s="9"/>
      <c r="AG359" s="36"/>
      <c r="AH359" s="12"/>
      <c r="AI359" s="12"/>
      <c r="AJ359" s="12"/>
      <c r="AM359" s="49">
        <v>350</v>
      </c>
      <c r="AN359" s="49" t="s">
        <v>489</v>
      </c>
      <c r="AO359" s="49">
        <v>34</v>
      </c>
      <c r="AP359" s="49">
        <v>350</v>
      </c>
      <c r="AQ359" s="49">
        <v>35</v>
      </c>
    </row>
    <row r="360" spans="32:43" ht="21">
      <c r="AF360" s="9"/>
      <c r="AG360" s="36"/>
      <c r="AH360" s="12"/>
      <c r="AI360" s="12"/>
      <c r="AJ360" s="12"/>
      <c r="AM360" s="49">
        <v>351</v>
      </c>
      <c r="AN360" s="49" t="s">
        <v>194</v>
      </c>
      <c r="AO360" s="49">
        <v>1</v>
      </c>
      <c r="AP360" s="49">
        <v>351</v>
      </c>
      <c r="AQ360" s="49">
        <v>5</v>
      </c>
    </row>
    <row r="361" spans="32:43" ht="21">
      <c r="AF361" s="9"/>
      <c r="AG361" s="36"/>
      <c r="AH361" s="12"/>
      <c r="AI361" s="12"/>
      <c r="AJ361" s="12"/>
      <c r="AM361" s="49">
        <v>352</v>
      </c>
      <c r="AN361" s="49" t="s">
        <v>194</v>
      </c>
      <c r="AO361" s="49">
        <v>6</v>
      </c>
      <c r="AP361" s="49">
        <v>352</v>
      </c>
      <c r="AQ361" s="49">
        <v>10</v>
      </c>
    </row>
    <row r="362" spans="32:43" ht="21">
      <c r="AF362" s="9"/>
      <c r="AG362" s="36"/>
      <c r="AH362" s="12"/>
      <c r="AI362" s="12"/>
      <c r="AJ362" s="12"/>
      <c r="AM362" s="49">
        <v>353</v>
      </c>
      <c r="AN362" s="49" t="s">
        <v>194</v>
      </c>
      <c r="AO362" s="49">
        <v>11</v>
      </c>
      <c r="AP362" s="49">
        <v>353</v>
      </c>
      <c r="AQ362" s="49">
        <v>13</v>
      </c>
    </row>
    <row r="363" spans="32:43" ht="21">
      <c r="AF363" s="9"/>
      <c r="AG363" s="36"/>
      <c r="AH363" s="12"/>
      <c r="AI363" s="12"/>
      <c r="AJ363" s="12"/>
      <c r="AM363" s="49">
        <v>354</v>
      </c>
      <c r="AN363" s="49" t="s">
        <v>194</v>
      </c>
      <c r="AO363" s="49">
        <v>14</v>
      </c>
      <c r="AP363" s="49">
        <v>354</v>
      </c>
      <c r="AQ363" s="49">
        <v>16</v>
      </c>
    </row>
    <row r="364" spans="32:43" ht="21">
      <c r="AF364" s="9"/>
      <c r="AG364" s="36"/>
      <c r="AH364" s="12"/>
      <c r="AI364" s="12"/>
      <c r="AJ364" s="12"/>
      <c r="AM364" s="49">
        <v>355</v>
      </c>
      <c r="AN364" s="49" t="s">
        <v>194</v>
      </c>
      <c r="AO364" s="49">
        <v>17</v>
      </c>
      <c r="AP364" s="49">
        <v>355</v>
      </c>
      <c r="AQ364" s="49">
        <v>19</v>
      </c>
    </row>
    <row r="365" spans="32:43" ht="21">
      <c r="AF365" s="9"/>
      <c r="AG365" s="36"/>
      <c r="AH365" s="12"/>
      <c r="AI365" s="12"/>
      <c r="AJ365" s="12"/>
      <c r="AM365" s="49">
        <v>356</v>
      </c>
      <c r="AN365" s="49" t="s">
        <v>194</v>
      </c>
      <c r="AO365" s="49">
        <v>20</v>
      </c>
      <c r="AP365" s="49">
        <v>356</v>
      </c>
      <c r="AQ365" s="49">
        <v>22</v>
      </c>
    </row>
    <row r="366" spans="32:43" ht="21">
      <c r="AF366" s="9"/>
      <c r="AG366" s="36"/>
      <c r="AH366" s="12"/>
      <c r="AI366" s="12"/>
      <c r="AJ366" s="12"/>
      <c r="AM366" s="49">
        <v>357</v>
      </c>
      <c r="AN366" s="49" t="s">
        <v>194</v>
      </c>
      <c r="AO366" s="49">
        <v>23</v>
      </c>
      <c r="AP366" s="49">
        <v>357</v>
      </c>
      <c r="AQ366" s="49">
        <v>25</v>
      </c>
    </row>
    <row r="367" spans="32:43" ht="21">
      <c r="AF367" s="9"/>
      <c r="AG367" s="36"/>
      <c r="AH367" s="12"/>
      <c r="AI367" s="12"/>
      <c r="AJ367" s="12"/>
      <c r="AM367" s="49">
        <v>358</v>
      </c>
      <c r="AN367" s="49" t="s">
        <v>194</v>
      </c>
      <c r="AO367" s="49">
        <v>26</v>
      </c>
      <c r="AP367" s="49">
        <v>358</v>
      </c>
      <c r="AQ367" s="49">
        <v>28</v>
      </c>
    </row>
    <row r="368" spans="32:43" ht="21">
      <c r="AF368" s="9"/>
      <c r="AG368" s="36"/>
      <c r="AH368" s="12"/>
      <c r="AI368" s="12"/>
      <c r="AJ368" s="12"/>
      <c r="AM368" s="49">
        <v>359</v>
      </c>
      <c r="AN368" s="49" t="s">
        <v>194</v>
      </c>
      <c r="AO368" s="49">
        <v>29</v>
      </c>
      <c r="AP368" s="49">
        <v>359</v>
      </c>
      <c r="AQ368" s="49">
        <v>32</v>
      </c>
    </row>
    <row r="369" spans="32:43" ht="21">
      <c r="AF369" s="9"/>
      <c r="AG369" s="36"/>
      <c r="AH369" s="12"/>
      <c r="AI369" s="12"/>
      <c r="AJ369" s="12"/>
      <c r="AM369" s="49">
        <v>360</v>
      </c>
      <c r="AN369" s="49" t="s">
        <v>194</v>
      </c>
      <c r="AO369" s="49">
        <v>33</v>
      </c>
      <c r="AP369" s="49">
        <v>360</v>
      </c>
      <c r="AQ369" s="49">
        <v>37</v>
      </c>
    </row>
    <row r="370" spans="32:43" ht="21">
      <c r="AF370" s="9"/>
      <c r="AG370" s="36"/>
      <c r="AH370" s="12"/>
      <c r="AI370" s="12"/>
      <c r="AJ370" s="12"/>
      <c r="AM370" s="49">
        <v>361</v>
      </c>
      <c r="AN370" s="49" t="s">
        <v>193</v>
      </c>
      <c r="AO370" s="49">
        <v>1</v>
      </c>
      <c r="AP370" s="49">
        <v>361</v>
      </c>
      <c r="AQ370" s="49">
        <v>7</v>
      </c>
    </row>
    <row r="371" spans="32:43" ht="21">
      <c r="AF371" s="9"/>
      <c r="AG371" s="36"/>
      <c r="AH371" s="12"/>
      <c r="AI371" s="12"/>
      <c r="AJ371" s="12"/>
      <c r="AM371" s="49">
        <v>362</v>
      </c>
      <c r="AN371" s="49" t="s">
        <v>193</v>
      </c>
      <c r="AO371" s="49">
        <v>8</v>
      </c>
      <c r="AP371" s="49">
        <v>362</v>
      </c>
      <c r="AQ371" s="49">
        <v>13</v>
      </c>
    </row>
    <row r="372" spans="32:43" ht="21">
      <c r="AF372" s="9"/>
      <c r="AG372" s="36"/>
      <c r="AH372" s="12"/>
      <c r="AI372" s="12"/>
      <c r="AJ372" s="12"/>
      <c r="AM372" s="49">
        <v>363</v>
      </c>
      <c r="AN372" s="49" t="s">
        <v>193</v>
      </c>
      <c r="AO372" s="49">
        <v>14</v>
      </c>
      <c r="AP372" s="49">
        <v>363</v>
      </c>
      <c r="AQ372" s="49">
        <v>18</v>
      </c>
    </row>
    <row r="373" spans="32:43" ht="21">
      <c r="AF373" s="9"/>
      <c r="AG373" s="36"/>
      <c r="AH373" s="12"/>
      <c r="AI373" s="12"/>
      <c r="AJ373" s="12"/>
      <c r="AM373" s="49">
        <v>364</v>
      </c>
      <c r="AN373" s="49" t="s">
        <v>193</v>
      </c>
      <c r="AO373" s="49">
        <v>19</v>
      </c>
      <c r="AP373" s="49">
        <v>364</v>
      </c>
      <c r="AQ373" s="49">
        <v>26</v>
      </c>
    </row>
    <row r="374" spans="32:43" ht="21">
      <c r="AF374" s="9"/>
      <c r="AG374" s="36"/>
      <c r="AH374" s="12"/>
      <c r="AI374" s="12"/>
      <c r="AJ374" s="12"/>
      <c r="AM374" s="49">
        <v>365</v>
      </c>
      <c r="AN374" s="49" t="s">
        <v>193</v>
      </c>
      <c r="AO374" s="49">
        <v>27</v>
      </c>
      <c r="AP374" s="49">
        <v>365</v>
      </c>
      <c r="AQ374" s="49">
        <v>33</v>
      </c>
    </row>
    <row r="375" spans="32:43" ht="21">
      <c r="AF375" s="9"/>
      <c r="AG375" s="36"/>
      <c r="AH375" s="12"/>
      <c r="AI375" s="12"/>
      <c r="AJ375" s="12"/>
      <c r="AM375" s="49">
        <v>366</v>
      </c>
      <c r="AN375" s="49" t="s">
        <v>193</v>
      </c>
      <c r="AO375" s="49">
        <v>34</v>
      </c>
      <c r="AP375" s="49">
        <v>366</v>
      </c>
      <c r="AQ375" s="49">
        <v>39</v>
      </c>
    </row>
    <row r="376" spans="32:43" ht="21">
      <c r="AF376" s="9"/>
      <c r="AG376" s="36"/>
      <c r="AH376" s="12"/>
      <c r="AI376" s="12"/>
      <c r="AJ376" s="12"/>
      <c r="AM376" s="49">
        <v>367</v>
      </c>
      <c r="AN376" s="49" t="s">
        <v>193</v>
      </c>
      <c r="AO376" s="49">
        <v>40</v>
      </c>
      <c r="AP376" s="49">
        <v>367</v>
      </c>
      <c r="AQ376" s="49">
        <v>46</v>
      </c>
    </row>
    <row r="377" spans="32:43" ht="21">
      <c r="AF377" s="9"/>
      <c r="AG377" s="36"/>
      <c r="AH377" s="12"/>
      <c r="AI377" s="12"/>
      <c r="AJ377" s="12"/>
      <c r="AM377" s="49">
        <v>368</v>
      </c>
      <c r="AN377" s="49" t="s">
        <v>193</v>
      </c>
      <c r="AO377" s="49">
        <v>47</v>
      </c>
      <c r="AP377" s="49">
        <v>368</v>
      </c>
      <c r="AQ377" s="49">
        <v>53</v>
      </c>
    </row>
    <row r="378" spans="32:43" ht="21">
      <c r="AF378" s="9"/>
      <c r="AG378" s="36"/>
      <c r="AH378" s="12"/>
      <c r="AI378" s="12"/>
      <c r="AJ378" s="12"/>
      <c r="AM378" s="49">
        <v>369</v>
      </c>
      <c r="AN378" s="49" t="s">
        <v>193</v>
      </c>
      <c r="AO378" s="49">
        <v>54</v>
      </c>
      <c r="AP378" s="49">
        <v>369</v>
      </c>
      <c r="AQ378" s="49">
        <v>59</v>
      </c>
    </row>
    <row r="379" spans="32:43" ht="21">
      <c r="AF379" s="9"/>
      <c r="AG379" s="36"/>
      <c r="AH379" s="12"/>
      <c r="AI379" s="12"/>
      <c r="AJ379" s="12"/>
      <c r="AM379" s="49">
        <v>370</v>
      </c>
      <c r="AN379" s="49" t="s">
        <v>192</v>
      </c>
      <c r="AO379" s="49">
        <v>1</v>
      </c>
      <c r="AP379" s="49">
        <v>370</v>
      </c>
      <c r="AQ379" s="49">
        <v>5</v>
      </c>
    </row>
    <row r="380" spans="32:43" ht="21">
      <c r="AF380" s="9"/>
      <c r="AG380" s="36"/>
      <c r="AH380" s="12"/>
      <c r="AI380" s="12"/>
      <c r="AJ380" s="12"/>
      <c r="AM380" s="49">
        <v>371</v>
      </c>
      <c r="AN380" s="49" t="s">
        <v>192</v>
      </c>
      <c r="AO380" s="49">
        <v>6</v>
      </c>
      <c r="AP380" s="49">
        <v>371</v>
      </c>
      <c r="AQ380" s="49">
        <v>9</v>
      </c>
    </row>
    <row r="381" spans="32:43" ht="21">
      <c r="AF381" s="9"/>
      <c r="AG381" s="36"/>
      <c r="AH381" s="12"/>
      <c r="AI381" s="12"/>
      <c r="AJ381" s="12"/>
      <c r="AM381" s="49">
        <v>372</v>
      </c>
      <c r="AN381" s="49" t="s">
        <v>192</v>
      </c>
      <c r="AO381" s="49">
        <v>10</v>
      </c>
      <c r="AP381" s="49">
        <v>372</v>
      </c>
      <c r="AQ381" s="49">
        <v>12</v>
      </c>
    </row>
    <row r="382" spans="32:43" ht="21">
      <c r="AF382" s="9"/>
      <c r="AG382" s="36"/>
      <c r="AH382" s="12"/>
      <c r="AI382" s="12"/>
      <c r="AJ382" s="12"/>
      <c r="AM382" s="49">
        <v>373</v>
      </c>
      <c r="AN382" s="49" t="s">
        <v>192</v>
      </c>
      <c r="AO382" s="49">
        <v>13</v>
      </c>
      <c r="AP382" s="49">
        <v>373</v>
      </c>
      <c r="AQ382" s="49">
        <v>15</v>
      </c>
    </row>
    <row r="383" spans="32:43" ht="21">
      <c r="AF383" s="9"/>
      <c r="AG383" s="36"/>
      <c r="AH383" s="12"/>
      <c r="AI383" s="12"/>
      <c r="AJ383" s="12"/>
      <c r="AM383" s="49">
        <v>374</v>
      </c>
      <c r="AN383" s="49" t="s">
        <v>192</v>
      </c>
      <c r="AO383" s="49">
        <v>16</v>
      </c>
      <c r="AP383" s="49">
        <v>374</v>
      </c>
      <c r="AQ383" s="49">
        <v>19</v>
      </c>
    </row>
    <row r="384" spans="32:43" ht="21">
      <c r="AF384" s="9"/>
      <c r="AG384" s="36"/>
      <c r="AH384" s="12"/>
      <c r="AI384" s="12"/>
      <c r="AJ384" s="12"/>
      <c r="AM384" s="49">
        <v>375</v>
      </c>
      <c r="AN384" s="49" t="s">
        <v>192</v>
      </c>
      <c r="AO384" s="49">
        <v>20</v>
      </c>
      <c r="AP384" s="49">
        <v>375</v>
      </c>
      <c r="AQ384" s="49">
        <v>22</v>
      </c>
    </row>
    <row r="385" spans="32:43" ht="21">
      <c r="AF385" s="9"/>
      <c r="AG385" s="36"/>
      <c r="AH385" s="12"/>
      <c r="AI385" s="12"/>
      <c r="AJ385" s="12"/>
      <c r="AM385" s="49">
        <v>376</v>
      </c>
      <c r="AN385" s="49" t="s">
        <v>192</v>
      </c>
      <c r="AO385" s="49">
        <v>23</v>
      </c>
      <c r="AP385" s="49">
        <v>376</v>
      </c>
      <c r="AQ385" s="49">
        <v>25</v>
      </c>
    </row>
    <row r="386" spans="32:43" ht="21">
      <c r="AF386" s="9"/>
      <c r="AG386" s="36"/>
      <c r="AH386" s="12"/>
      <c r="AI386" s="12"/>
      <c r="AJ386" s="12"/>
      <c r="AM386" s="49">
        <v>377</v>
      </c>
      <c r="AN386" s="49" t="s">
        <v>192</v>
      </c>
      <c r="AO386" s="49">
        <v>26</v>
      </c>
      <c r="AP386" s="49">
        <v>377</v>
      </c>
      <c r="AQ386" s="49">
        <v>31</v>
      </c>
    </row>
    <row r="387" spans="32:43" ht="21">
      <c r="AF387" s="9"/>
      <c r="AG387" s="36"/>
      <c r="AH387" s="12"/>
      <c r="AI387" s="12"/>
      <c r="AJ387" s="12"/>
      <c r="AM387" s="49">
        <v>378</v>
      </c>
      <c r="AN387" s="49" t="s">
        <v>192</v>
      </c>
      <c r="AO387" s="49">
        <v>32</v>
      </c>
      <c r="AP387" s="49">
        <v>378</v>
      </c>
      <c r="AQ387" s="49">
        <v>33</v>
      </c>
    </row>
    <row r="388" spans="32:43" ht="21">
      <c r="AF388" s="9"/>
      <c r="AG388" s="36"/>
      <c r="AH388" s="12"/>
      <c r="AI388" s="12"/>
      <c r="AJ388" s="12"/>
      <c r="AM388" s="49">
        <v>379</v>
      </c>
      <c r="AN388" s="49" t="s">
        <v>192</v>
      </c>
      <c r="AO388" s="49">
        <v>34</v>
      </c>
      <c r="AP388" s="49">
        <v>379</v>
      </c>
      <c r="AQ388" s="49">
        <v>37</v>
      </c>
    </row>
    <row r="389" spans="32:43" ht="21">
      <c r="AF389" s="9"/>
      <c r="AG389" s="36"/>
      <c r="AH389" s="12"/>
      <c r="AI389" s="12"/>
      <c r="AJ389" s="12"/>
      <c r="AM389" s="49">
        <v>380</v>
      </c>
      <c r="AN389" s="49" t="s">
        <v>192</v>
      </c>
      <c r="AO389" s="49">
        <v>38</v>
      </c>
      <c r="AP389" s="49">
        <v>380</v>
      </c>
      <c r="AQ389" s="49">
        <v>42</v>
      </c>
    </row>
    <row r="390" spans="32:43" ht="21">
      <c r="AF390" s="9"/>
      <c r="AG390" s="36"/>
      <c r="AH390" s="12"/>
      <c r="AI390" s="12"/>
      <c r="AJ390" s="12"/>
      <c r="AM390" s="49">
        <v>381</v>
      </c>
      <c r="AN390" s="49" t="s">
        <v>192</v>
      </c>
      <c r="AO390" s="49">
        <v>43</v>
      </c>
      <c r="AP390" s="49">
        <v>381</v>
      </c>
      <c r="AQ390" s="49">
        <v>47</v>
      </c>
    </row>
    <row r="391" spans="32:43" ht="21">
      <c r="AF391" s="9"/>
      <c r="AG391" s="36"/>
      <c r="AH391" s="12"/>
      <c r="AI391" s="12"/>
      <c r="AJ391" s="12"/>
      <c r="AM391" s="49">
        <v>382</v>
      </c>
      <c r="AN391" s="49" t="s">
        <v>192</v>
      </c>
      <c r="AO391" s="49">
        <v>48</v>
      </c>
      <c r="AP391" s="49">
        <v>382</v>
      </c>
      <c r="AQ391" s="49">
        <v>51</v>
      </c>
    </row>
    <row r="392" spans="32:43" ht="21">
      <c r="AF392" s="9"/>
      <c r="AG392" s="36"/>
      <c r="AH392" s="12"/>
      <c r="AI392" s="12"/>
      <c r="AJ392" s="12"/>
      <c r="AM392" s="49">
        <v>383</v>
      </c>
      <c r="AN392" s="49" t="s">
        <v>192</v>
      </c>
      <c r="AO392" s="49">
        <v>52</v>
      </c>
      <c r="AP392" s="49">
        <v>383</v>
      </c>
      <c r="AQ392" s="49">
        <v>56</v>
      </c>
    </row>
    <row r="393" spans="32:43" ht="21">
      <c r="AF393" s="9"/>
      <c r="AG393" s="36"/>
      <c r="AH393" s="12"/>
      <c r="AI393" s="12"/>
      <c r="AJ393" s="12"/>
      <c r="AM393" s="49">
        <v>384</v>
      </c>
      <c r="AN393" s="49" t="s">
        <v>192</v>
      </c>
      <c r="AO393" s="49">
        <v>57</v>
      </c>
      <c r="AP393" s="49">
        <v>384</v>
      </c>
      <c r="AQ393" s="49">
        <v>60</v>
      </c>
    </row>
    <row r="394" spans="32:43" ht="21">
      <c r="AF394" s="9"/>
      <c r="AG394" s="36"/>
      <c r="AH394" s="12"/>
      <c r="AI394" s="12"/>
      <c r="AJ394" s="12"/>
      <c r="AM394" s="49">
        <v>385</v>
      </c>
      <c r="AN394" s="49" t="s">
        <v>192</v>
      </c>
      <c r="AO394" s="49">
        <v>61</v>
      </c>
      <c r="AP394" s="49">
        <v>385</v>
      </c>
      <c r="AQ394" s="49">
        <v>64</v>
      </c>
    </row>
    <row r="395" spans="32:43" ht="21">
      <c r="AF395" s="9"/>
      <c r="AG395" s="36"/>
      <c r="AH395" s="12"/>
      <c r="AI395" s="12"/>
      <c r="AJ395" s="12"/>
      <c r="AM395" s="49">
        <v>386</v>
      </c>
      <c r="AN395" s="49" t="s">
        <v>192</v>
      </c>
      <c r="AO395" s="49">
        <v>65</v>
      </c>
      <c r="AP395" s="49">
        <v>386</v>
      </c>
      <c r="AQ395" s="49">
        <v>68</v>
      </c>
    </row>
    <row r="396" spans="32:43" ht="21">
      <c r="AF396" s="9"/>
      <c r="AG396" s="36"/>
      <c r="AH396" s="12"/>
      <c r="AI396" s="12"/>
      <c r="AJ396" s="12"/>
      <c r="AM396" s="49">
        <v>387</v>
      </c>
      <c r="AN396" s="49" t="s">
        <v>192</v>
      </c>
      <c r="AO396" s="49">
        <v>69</v>
      </c>
      <c r="AP396" s="49">
        <v>387</v>
      </c>
      <c r="AQ396" s="49">
        <v>73</v>
      </c>
    </row>
    <row r="397" spans="32:43" ht="21">
      <c r="AF397" s="9"/>
      <c r="AG397" s="36"/>
      <c r="AH397" s="12"/>
      <c r="AI397" s="12"/>
      <c r="AJ397" s="12"/>
      <c r="AM397" s="49">
        <v>388</v>
      </c>
      <c r="AN397" s="49" t="s">
        <v>192</v>
      </c>
      <c r="AO397" s="49">
        <v>74</v>
      </c>
      <c r="AP397" s="49">
        <v>388</v>
      </c>
      <c r="AQ397" s="49">
        <v>80</v>
      </c>
    </row>
    <row r="398" spans="32:43" ht="21">
      <c r="AF398" s="9"/>
      <c r="AG398" s="36"/>
      <c r="AH398" s="12"/>
      <c r="AI398" s="12"/>
      <c r="AJ398" s="12"/>
      <c r="AM398" s="49">
        <v>389</v>
      </c>
      <c r="AN398" s="49" t="s">
        <v>192</v>
      </c>
      <c r="AO398" s="49">
        <v>81</v>
      </c>
      <c r="AP398" s="49">
        <v>389</v>
      </c>
      <c r="AQ398" s="49">
        <v>85</v>
      </c>
    </row>
    <row r="399" spans="32:43" ht="21">
      <c r="AF399" s="9"/>
      <c r="AG399" s="37" t="s">
        <v>185</v>
      </c>
      <c r="AH399" s="37">
        <v>55</v>
      </c>
      <c r="AI399" s="37">
        <v>445</v>
      </c>
      <c r="AJ399" s="37">
        <v>69</v>
      </c>
      <c r="AM399" s="49">
        <v>390</v>
      </c>
      <c r="AN399" s="49" t="s">
        <v>192</v>
      </c>
      <c r="AO399" s="49">
        <v>86</v>
      </c>
      <c r="AP399" s="49">
        <v>390</v>
      </c>
      <c r="AQ399" s="49">
        <v>89</v>
      </c>
    </row>
    <row r="400" spans="32:43" ht="21">
      <c r="AF400" s="9"/>
      <c r="AG400" s="37" t="s">
        <v>185</v>
      </c>
      <c r="AH400" s="37">
        <v>70</v>
      </c>
      <c r="AI400" s="37">
        <v>446</v>
      </c>
      <c r="AJ400" s="37">
        <v>83</v>
      </c>
      <c r="AM400" s="49">
        <v>391</v>
      </c>
      <c r="AN400" s="49" t="s">
        <v>191</v>
      </c>
      <c r="AO400" s="49">
        <v>1</v>
      </c>
      <c r="AP400" s="49">
        <v>391</v>
      </c>
      <c r="AQ400" s="49">
        <v>5</v>
      </c>
    </row>
    <row r="401" spans="32:43" ht="21">
      <c r="AF401" s="9"/>
      <c r="AG401" s="37" t="s">
        <v>186</v>
      </c>
      <c r="AH401" s="37">
        <v>1</v>
      </c>
      <c r="AI401" s="37">
        <v>447</v>
      </c>
      <c r="AJ401" s="37">
        <v>21</v>
      </c>
      <c r="AM401" s="49">
        <v>392</v>
      </c>
      <c r="AN401" s="49" t="s">
        <v>191</v>
      </c>
      <c r="AO401" s="49">
        <v>6</v>
      </c>
      <c r="AP401" s="49">
        <v>392</v>
      </c>
      <c r="AQ401" s="49">
        <v>8</v>
      </c>
    </row>
    <row r="402" spans="32:43" ht="21">
      <c r="AF402" s="9"/>
      <c r="AG402" s="37" t="s">
        <v>186</v>
      </c>
      <c r="AH402" s="37">
        <v>22</v>
      </c>
      <c r="AI402" s="37">
        <v>448</v>
      </c>
      <c r="AJ402" s="37">
        <v>49</v>
      </c>
      <c r="AM402" s="49">
        <v>393</v>
      </c>
      <c r="AN402" s="49" t="s">
        <v>191</v>
      </c>
      <c r="AO402" s="49">
        <v>9</v>
      </c>
      <c r="AP402" s="49">
        <v>393</v>
      </c>
      <c r="AQ402" s="49">
        <v>11</v>
      </c>
    </row>
    <row r="403" spans="32:43" ht="21">
      <c r="AF403" s="9"/>
      <c r="AG403" s="37" t="s">
        <v>186</v>
      </c>
      <c r="AH403" s="37">
        <v>50</v>
      </c>
      <c r="AI403" s="37">
        <v>449</v>
      </c>
      <c r="AJ403" s="37">
        <v>76</v>
      </c>
      <c r="AM403" s="49">
        <v>394</v>
      </c>
      <c r="AN403" s="49" t="s">
        <v>191</v>
      </c>
      <c r="AO403" s="49">
        <v>12</v>
      </c>
      <c r="AP403" s="49">
        <v>394</v>
      </c>
      <c r="AQ403" s="49">
        <v>13</v>
      </c>
    </row>
    <row r="404" spans="32:43" ht="21">
      <c r="AF404" s="9"/>
      <c r="AG404" s="37" t="s">
        <v>186</v>
      </c>
      <c r="AH404" s="37">
        <v>77</v>
      </c>
      <c r="AI404" s="37">
        <v>450</v>
      </c>
      <c r="AJ404" s="37">
        <v>102</v>
      </c>
      <c r="AM404" s="49">
        <v>395</v>
      </c>
      <c r="AN404" s="49" t="s">
        <v>191</v>
      </c>
      <c r="AO404" s="49">
        <v>14</v>
      </c>
      <c r="AP404" s="49">
        <v>395</v>
      </c>
      <c r="AQ404" s="53">
        <v>14</v>
      </c>
    </row>
    <row r="405" spans="32:43" ht="21">
      <c r="AF405" s="9"/>
      <c r="AG405" s="37" t="s">
        <v>186</v>
      </c>
      <c r="AH405" s="37">
        <v>103</v>
      </c>
      <c r="AI405" s="37">
        <v>451</v>
      </c>
      <c r="AJ405" s="37">
        <v>136</v>
      </c>
      <c r="AM405" s="49">
        <v>396</v>
      </c>
      <c r="AN405" s="49" t="s">
        <v>191</v>
      </c>
      <c r="AO405" s="49">
        <v>15</v>
      </c>
      <c r="AP405" s="49">
        <v>396</v>
      </c>
      <c r="AQ405" s="49">
        <v>16</v>
      </c>
    </row>
    <row r="406" spans="32:43" ht="21">
      <c r="AF406" s="9"/>
      <c r="AG406" s="37" t="s">
        <v>186</v>
      </c>
      <c r="AH406" s="37">
        <v>127</v>
      </c>
      <c r="AI406" s="37">
        <v>452</v>
      </c>
      <c r="AJ406" s="37">
        <v>153</v>
      </c>
      <c r="AM406" s="49">
        <v>397</v>
      </c>
      <c r="AN406" s="49" t="s">
        <v>191</v>
      </c>
      <c r="AO406" s="49">
        <v>17</v>
      </c>
      <c r="AP406" s="49">
        <v>397</v>
      </c>
      <c r="AQ406" s="49">
        <v>19</v>
      </c>
    </row>
    <row r="407" spans="32:43" ht="21">
      <c r="AF407" s="9"/>
      <c r="AG407" s="37" t="s">
        <v>186</v>
      </c>
      <c r="AH407" s="37">
        <v>154</v>
      </c>
      <c r="AI407" s="37">
        <v>453</v>
      </c>
      <c r="AJ407" s="37">
        <v>182</v>
      </c>
      <c r="AM407" s="49">
        <v>398</v>
      </c>
      <c r="AN407" s="49" t="s">
        <v>191</v>
      </c>
      <c r="AO407" s="49">
        <v>20</v>
      </c>
      <c r="AP407" s="49">
        <v>398</v>
      </c>
      <c r="AQ407" s="49">
        <v>21</v>
      </c>
    </row>
    <row r="408" spans="32:43" ht="21">
      <c r="AF408" s="9"/>
      <c r="AG408" s="37" t="s">
        <v>187</v>
      </c>
      <c r="AH408" s="37">
        <v>11</v>
      </c>
      <c r="AI408" s="37">
        <v>454</v>
      </c>
      <c r="AJ408" s="37">
        <v>13</v>
      </c>
      <c r="AM408" s="49">
        <v>399</v>
      </c>
      <c r="AN408" s="49" t="s">
        <v>191</v>
      </c>
      <c r="AO408" s="49">
        <v>22</v>
      </c>
      <c r="AP408" s="49">
        <v>399</v>
      </c>
      <c r="AQ408" s="49">
        <v>23</v>
      </c>
    </row>
    <row r="409" spans="32:43" ht="21">
      <c r="AF409" s="9"/>
      <c r="AG409" s="37" t="s">
        <v>187</v>
      </c>
      <c r="AH409" s="37">
        <v>14</v>
      </c>
      <c r="AI409" s="37">
        <v>455</v>
      </c>
      <c r="AJ409" s="37">
        <v>25</v>
      </c>
      <c r="AM409" s="49">
        <v>400</v>
      </c>
      <c r="AN409" s="49" t="s">
        <v>191</v>
      </c>
      <c r="AO409" s="49">
        <v>24</v>
      </c>
      <c r="AP409" s="49">
        <v>400</v>
      </c>
      <c r="AQ409" s="49">
        <v>26</v>
      </c>
    </row>
    <row r="410" spans="32:43" ht="21">
      <c r="AF410" s="9"/>
      <c r="AG410" s="37" t="s">
        <v>187</v>
      </c>
      <c r="AH410" s="37">
        <v>26</v>
      </c>
      <c r="AI410" s="37">
        <v>456</v>
      </c>
      <c r="AJ410" s="37">
        <v>40</v>
      </c>
      <c r="AM410" s="49">
        <v>401</v>
      </c>
      <c r="AN410" s="49" t="s">
        <v>191</v>
      </c>
      <c r="AO410" s="49">
        <v>27</v>
      </c>
      <c r="AP410" s="49">
        <v>401</v>
      </c>
      <c r="AQ410" s="49">
        <v>29</v>
      </c>
    </row>
    <row r="411" spans="32:43" ht="21">
      <c r="AF411" s="9"/>
      <c r="AG411" s="37" t="s">
        <v>187</v>
      </c>
      <c r="AH411" s="37">
        <v>41</v>
      </c>
      <c r="AI411" s="37">
        <v>457</v>
      </c>
      <c r="AJ411" s="37">
        <v>60</v>
      </c>
      <c r="AM411" s="49">
        <v>402</v>
      </c>
      <c r="AN411" s="49" t="s">
        <v>191</v>
      </c>
      <c r="AO411" s="49">
        <v>30</v>
      </c>
      <c r="AP411" s="49">
        <v>402</v>
      </c>
      <c r="AQ411" s="49">
        <v>34</v>
      </c>
    </row>
    <row r="412" spans="32:43" ht="21">
      <c r="AF412" s="9"/>
      <c r="AG412" s="37" t="s">
        <v>187</v>
      </c>
      <c r="AH412" s="37">
        <v>61</v>
      </c>
      <c r="AI412" s="37">
        <v>458</v>
      </c>
      <c r="AJ412" s="37">
        <v>83</v>
      </c>
      <c r="AM412" s="49">
        <v>403</v>
      </c>
      <c r="AN412" s="49" t="s">
        <v>191</v>
      </c>
      <c r="AO412" s="49">
        <v>35</v>
      </c>
      <c r="AP412" s="49">
        <v>403</v>
      </c>
      <c r="AQ412" s="49">
        <v>38</v>
      </c>
    </row>
    <row r="413" spans="32:43" ht="21">
      <c r="AF413" s="9"/>
      <c r="AG413" s="37" t="s">
        <v>187</v>
      </c>
      <c r="AH413" s="37">
        <v>84</v>
      </c>
      <c r="AI413" s="37">
        <v>459</v>
      </c>
      <c r="AJ413" s="37">
        <v>88</v>
      </c>
      <c r="AM413" s="49">
        <v>404</v>
      </c>
      <c r="AN413" s="49" t="s">
        <v>191</v>
      </c>
      <c r="AO413" s="49">
        <v>39</v>
      </c>
      <c r="AP413" s="49">
        <v>404</v>
      </c>
      <c r="AQ413" s="49">
        <v>43</v>
      </c>
    </row>
    <row r="414" spans="32:43" ht="21">
      <c r="AF414" s="9"/>
      <c r="AG414" s="37" t="s">
        <v>188</v>
      </c>
      <c r="AH414" s="37">
        <v>1</v>
      </c>
      <c r="AI414" s="37">
        <v>459</v>
      </c>
      <c r="AJ414" s="37">
        <v>5</v>
      </c>
      <c r="AM414" s="49">
        <v>405</v>
      </c>
      <c r="AN414" s="49" t="s">
        <v>191</v>
      </c>
      <c r="AO414" s="49">
        <v>44</v>
      </c>
      <c r="AP414" s="49">
        <v>405</v>
      </c>
      <c r="AQ414" s="49">
        <v>45</v>
      </c>
    </row>
    <row r="415" spans="32:43" ht="21">
      <c r="AF415" s="9"/>
      <c r="AG415" s="37" t="s">
        <v>188</v>
      </c>
      <c r="AH415" s="37">
        <v>6</v>
      </c>
      <c r="AI415" s="37">
        <v>460</v>
      </c>
      <c r="AJ415" s="37">
        <v>10</v>
      </c>
      <c r="AM415" s="49">
        <v>406</v>
      </c>
      <c r="AN415" s="49" t="s">
        <v>191</v>
      </c>
      <c r="AO415" s="49">
        <v>46</v>
      </c>
      <c r="AP415" s="49">
        <v>406</v>
      </c>
      <c r="AQ415" s="49">
        <v>48</v>
      </c>
    </row>
    <row r="416" spans="32:43" ht="21">
      <c r="AF416" s="9"/>
      <c r="AG416" s="37" t="s">
        <v>188</v>
      </c>
      <c r="AH416" s="37">
        <v>11</v>
      </c>
      <c r="AI416" s="37">
        <v>461</v>
      </c>
      <c r="AJ416" s="37">
        <v>21</v>
      </c>
      <c r="AM416" s="49">
        <v>407</v>
      </c>
      <c r="AN416" s="49" t="s">
        <v>191</v>
      </c>
      <c r="AO416" s="49">
        <v>49</v>
      </c>
      <c r="AP416" s="49">
        <v>407</v>
      </c>
      <c r="AQ416" s="49">
        <v>51</v>
      </c>
    </row>
    <row r="417" spans="32:43" ht="21">
      <c r="AF417" s="9"/>
      <c r="AG417" s="37" t="s">
        <v>188</v>
      </c>
      <c r="AH417" s="37">
        <v>22</v>
      </c>
      <c r="AI417" s="37">
        <v>462</v>
      </c>
      <c r="AJ417" s="37">
        <v>31</v>
      </c>
      <c r="AM417" s="49">
        <v>408</v>
      </c>
      <c r="AN417" s="49" t="s">
        <v>191</v>
      </c>
      <c r="AO417" s="49">
        <v>52</v>
      </c>
      <c r="AP417" s="49">
        <v>408</v>
      </c>
      <c r="AQ417" s="49">
        <v>53</v>
      </c>
    </row>
    <row r="418" spans="32:43" ht="21">
      <c r="AF418" s="9"/>
      <c r="AG418" s="37" t="s">
        <v>188</v>
      </c>
      <c r="AH418" s="37">
        <v>32</v>
      </c>
      <c r="AI418" s="37">
        <v>463</v>
      </c>
      <c r="AJ418" s="37">
        <v>40</v>
      </c>
      <c r="AM418" s="49">
        <v>409</v>
      </c>
      <c r="AN418" s="49" t="s">
        <v>190</v>
      </c>
      <c r="AO418" s="49">
        <v>1</v>
      </c>
      <c r="AP418" s="49">
        <v>409</v>
      </c>
      <c r="AQ418" s="49">
        <v>6</v>
      </c>
    </row>
    <row r="419" spans="32:43" ht="21">
      <c r="AF419" s="9"/>
      <c r="AG419" s="37" t="s">
        <v>188</v>
      </c>
      <c r="AH419" s="37">
        <v>41</v>
      </c>
      <c r="AI419" s="37">
        <v>462</v>
      </c>
      <c r="AJ419" s="37">
        <v>47</v>
      </c>
      <c r="AM419" s="49">
        <v>410</v>
      </c>
      <c r="AN419" s="49" t="s">
        <v>190</v>
      </c>
      <c r="AO419" s="49">
        <v>7</v>
      </c>
      <c r="AP419" s="49">
        <v>410</v>
      </c>
      <c r="AQ419" s="49">
        <v>11</v>
      </c>
    </row>
    <row r="420" spans="32:43" ht="21">
      <c r="AF420" s="9"/>
      <c r="AG420" s="37" t="s">
        <v>188</v>
      </c>
      <c r="AH420" s="37">
        <v>48</v>
      </c>
      <c r="AI420" s="37">
        <v>465</v>
      </c>
      <c r="AJ420" s="37">
        <v>56</v>
      </c>
      <c r="AM420" s="49">
        <v>411</v>
      </c>
      <c r="AN420" s="49" t="s">
        <v>190</v>
      </c>
      <c r="AO420" s="49">
        <v>12</v>
      </c>
      <c r="AP420" s="49">
        <v>411</v>
      </c>
      <c r="AQ420" s="49">
        <v>14</v>
      </c>
    </row>
    <row r="421" spans="32:43" ht="21">
      <c r="AF421" s="9"/>
      <c r="AG421" s="37" t="s">
        <v>188</v>
      </c>
      <c r="AH421" s="37">
        <v>57</v>
      </c>
      <c r="AI421" s="37">
        <v>466</v>
      </c>
      <c r="AJ421" s="37">
        <v>67</v>
      </c>
      <c r="AM421" s="49">
        <v>412</v>
      </c>
      <c r="AN421" s="49" t="s">
        <v>190</v>
      </c>
      <c r="AO421" s="49">
        <v>15</v>
      </c>
      <c r="AP421" s="49">
        <v>412</v>
      </c>
      <c r="AQ421" s="49">
        <v>16</v>
      </c>
    </row>
    <row r="422" spans="32:43" ht="21">
      <c r="AF422" s="9"/>
      <c r="AG422" s="37" t="s">
        <v>188</v>
      </c>
      <c r="AH422" s="37">
        <v>68</v>
      </c>
      <c r="AI422" s="37">
        <v>467</v>
      </c>
      <c r="AJ422" s="37">
        <v>74</v>
      </c>
      <c r="AM422" s="49">
        <v>413</v>
      </c>
      <c r="AN422" s="49" t="s">
        <v>190</v>
      </c>
      <c r="AO422" s="49">
        <v>17</v>
      </c>
      <c r="AP422" s="49">
        <v>413</v>
      </c>
      <c r="AQ422" s="49">
        <v>20</v>
      </c>
    </row>
    <row r="423" spans="32:43" ht="21">
      <c r="AF423" s="9"/>
      <c r="AG423" s="37" t="s">
        <v>188</v>
      </c>
      <c r="AH423" s="37">
        <v>75</v>
      </c>
      <c r="AI423" s="37">
        <v>468</v>
      </c>
      <c r="AJ423" s="37">
        <v>75</v>
      </c>
      <c r="AM423" s="49">
        <v>414</v>
      </c>
      <c r="AN423" s="49" t="s">
        <v>190</v>
      </c>
      <c r="AO423" s="49">
        <v>21</v>
      </c>
      <c r="AP423" s="49">
        <v>414</v>
      </c>
      <c r="AQ423" s="49">
        <v>23</v>
      </c>
    </row>
    <row r="424" spans="32:43" ht="21">
      <c r="AF424" s="9"/>
      <c r="AG424" s="37" t="s">
        <v>488</v>
      </c>
      <c r="AH424" s="37">
        <v>1</v>
      </c>
      <c r="AI424" s="37">
        <v>468</v>
      </c>
      <c r="AJ424" s="37">
        <v>7</v>
      </c>
      <c r="AM424" s="49">
        <v>415</v>
      </c>
      <c r="AN424" s="49" t="s">
        <v>190</v>
      </c>
      <c r="AO424" s="49">
        <v>24</v>
      </c>
      <c r="AP424" s="49">
        <v>415</v>
      </c>
      <c r="AQ424" s="49">
        <v>25</v>
      </c>
    </row>
    <row r="425" spans="32:43" ht="21">
      <c r="AF425" s="9"/>
      <c r="AG425" s="37" t="s">
        <v>488</v>
      </c>
      <c r="AH425" s="37">
        <v>8</v>
      </c>
      <c r="AI425" s="37">
        <v>469</v>
      </c>
      <c r="AJ425" s="37">
        <v>16</v>
      </c>
      <c r="AM425" s="49">
        <v>416</v>
      </c>
      <c r="AN425" s="49" t="s">
        <v>190</v>
      </c>
      <c r="AO425" s="49">
        <v>26</v>
      </c>
      <c r="AP425" s="49">
        <v>416</v>
      </c>
      <c r="AQ425" s="49">
        <v>29</v>
      </c>
    </row>
    <row r="426" spans="32:43" ht="21">
      <c r="AF426" s="9"/>
      <c r="AG426" s="37" t="s">
        <v>488</v>
      </c>
      <c r="AH426" s="37">
        <v>17</v>
      </c>
      <c r="AI426" s="37">
        <v>470</v>
      </c>
      <c r="AJ426" s="37">
        <v>25</v>
      </c>
      <c r="AM426" s="49">
        <v>417</v>
      </c>
      <c r="AN426" s="49" t="s">
        <v>190</v>
      </c>
      <c r="AO426" s="49">
        <v>30</v>
      </c>
      <c r="AP426" s="49">
        <v>417</v>
      </c>
      <c r="AQ426" s="49">
        <v>32</v>
      </c>
    </row>
    <row r="427" spans="32:43" ht="21">
      <c r="AF427" s="9"/>
      <c r="AG427" s="37" t="s">
        <v>488</v>
      </c>
      <c r="AH427" s="37">
        <v>26</v>
      </c>
      <c r="AI427" s="37">
        <v>471</v>
      </c>
      <c r="AJ427" s="37">
        <v>33</v>
      </c>
      <c r="AM427" s="49">
        <v>418</v>
      </c>
      <c r="AN427" s="49" t="s">
        <v>190</v>
      </c>
      <c r="AO427" s="49">
        <v>33</v>
      </c>
      <c r="AP427" s="49">
        <v>418</v>
      </c>
      <c r="AQ427" s="49">
        <v>36</v>
      </c>
    </row>
    <row r="428" spans="32:43" ht="21">
      <c r="AF428" s="9"/>
      <c r="AG428" s="37" t="s">
        <v>488</v>
      </c>
      <c r="AH428" s="37">
        <v>34</v>
      </c>
      <c r="AI428" s="37">
        <v>472</v>
      </c>
      <c r="AJ428" s="37">
        <v>40</v>
      </c>
      <c r="AM428" s="49">
        <v>419</v>
      </c>
      <c r="AN428" s="49" t="s">
        <v>190</v>
      </c>
      <c r="AO428" s="49">
        <v>37</v>
      </c>
      <c r="AP428" s="49">
        <v>419</v>
      </c>
      <c r="AQ428" s="49">
        <v>38</v>
      </c>
    </row>
    <row r="429" spans="32:43" ht="21">
      <c r="AF429" s="9"/>
      <c r="AG429" s="37" t="s">
        <v>488</v>
      </c>
      <c r="AH429" s="37">
        <v>41</v>
      </c>
      <c r="AI429" s="37">
        <v>473</v>
      </c>
      <c r="AJ429" s="37">
        <v>49</v>
      </c>
      <c r="AM429" s="49">
        <v>420</v>
      </c>
      <c r="AN429" s="49" t="s">
        <v>190</v>
      </c>
      <c r="AO429" s="49">
        <v>39</v>
      </c>
      <c r="AP429" s="49">
        <v>420</v>
      </c>
      <c r="AQ429" s="49">
        <v>42</v>
      </c>
    </row>
    <row r="430" spans="32:43" ht="21">
      <c r="AF430" s="9"/>
      <c r="AG430" s="37" t="s">
        <v>488</v>
      </c>
      <c r="AH430" s="37">
        <v>50</v>
      </c>
      <c r="AI430" s="37">
        <v>474</v>
      </c>
      <c r="AJ430" s="37">
        <v>58</v>
      </c>
      <c r="AM430" s="49">
        <v>421</v>
      </c>
      <c r="AN430" s="49" t="s">
        <v>190</v>
      </c>
      <c r="AO430" s="49">
        <v>43</v>
      </c>
      <c r="AP430" s="49">
        <v>421</v>
      </c>
      <c r="AQ430" s="49">
        <v>44</v>
      </c>
    </row>
    <row r="431" spans="32:43" ht="21">
      <c r="AF431" s="9"/>
      <c r="AG431" s="37" t="s">
        <v>488</v>
      </c>
      <c r="AH431" s="37">
        <v>59</v>
      </c>
      <c r="AI431" s="37">
        <v>475</v>
      </c>
      <c r="AJ431" s="37">
        <v>66</v>
      </c>
      <c r="AM431" s="49">
        <v>422</v>
      </c>
      <c r="AN431" s="49" t="s">
        <v>190</v>
      </c>
      <c r="AO431" s="49">
        <v>45</v>
      </c>
      <c r="AP431" s="49">
        <v>422</v>
      </c>
      <c r="AQ431" s="49">
        <v>46</v>
      </c>
    </row>
    <row r="432" spans="32:43" ht="21">
      <c r="AF432" s="9"/>
      <c r="AG432" s="37" t="s">
        <v>488</v>
      </c>
      <c r="AH432" s="37">
        <v>67</v>
      </c>
      <c r="AI432" s="37">
        <v>476</v>
      </c>
      <c r="AJ432" s="37">
        <v>77</v>
      </c>
      <c r="AM432" s="49">
        <v>423</v>
      </c>
      <c r="AN432" s="49" t="s">
        <v>190</v>
      </c>
      <c r="AO432" s="49">
        <v>47</v>
      </c>
      <c r="AP432" s="49">
        <v>423</v>
      </c>
      <c r="AQ432" s="49">
        <v>49</v>
      </c>
    </row>
    <row r="433" spans="32:43" ht="21">
      <c r="AF433" s="9"/>
      <c r="AG433" s="37" t="s">
        <v>488</v>
      </c>
      <c r="AH433" s="37">
        <v>78</v>
      </c>
      <c r="AI433" s="37">
        <v>477</v>
      </c>
      <c r="AJ433" s="37">
        <v>85</v>
      </c>
      <c r="AM433" s="49">
        <v>424</v>
      </c>
      <c r="AN433" s="49" t="s">
        <v>190</v>
      </c>
      <c r="AO433" s="49">
        <v>50</v>
      </c>
      <c r="AP433" s="49">
        <v>424</v>
      </c>
      <c r="AQ433" s="49">
        <v>51</v>
      </c>
    </row>
    <row r="434" spans="32:43" ht="21">
      <c r="AF434" s="9"/>
      <c r="AG434" s="37" t="s">
        <v>190</v>
      </c>
      <c r="AH434" s="37">
        <v>1</v>
      </c>
      <c r="AI434" s="37">
        <v>478</v>
      </c>
      <c r="AJ434" s="37">
        <v>11</v>
      </c>
      <c r="AM434" s="49">
        <v>425</v>
      </c>
      <c r="AN434" s="49" t="s">
        <v>190</v>
      </c>
      <c r="AO434" s="49">
        <v>52</v>
      </c>
      <c r="AP434" s="49">
        <v>425</v>
      </c>
      <c r="AQ434" s="49">
        <v>54</v>
      </c>
    </row>
    <row r="435" spans="32:43" ht="21">
      <c r="AF435" s="9"/>
      <c r="AG435" s="37" t="s">
        <v>190</v>
      </c>
      <c r="AH435" s="37">
        <v>12</v>
      </c>
      <c r="AI435" s="37">
        <v>479</v>
      </c>
      <c r="AJ435" s="37">
        <v>20</v>
      </c>
      <c r="AM435" s="49">
        <v>426</v>
      </c>
      <c r="AN435" s="49" t="s">
        <v>488</v>
      </c>
      <c r="AO435" s="49">
        <v>1</v>
      </c>
      <c r="AP435" s="49">
        <v>426</v>
      </c>
      <c r="AQ435" s="49">
        <v>4</v>
      </c>
    </row>
    <row r="436" spans="32:43" ht="21">
      <c r="AF436" s="9"/>
      <c r="AG436" s="37" t="s">
        <v>190</v>
      </c>
      <c r="AH436" s="37">
        <v>21</v>
      </c>
      <c r="AI436" s="37">
        <v>480</v>
      </c>
      <c r="AJ436" s="37">
        <v>29</v>
      </c>
      <c r="AM436" s="49">
        <v>427</v>
      </c>
      <c r="AN436" s="49" t="s">
        <v>488</v>
      </c>
      <c r="AO436" s="49">
        <v>5</v>
      </c>
      <c r="AP436" s="49">
        <v>427</v>
      </c>
      <c r="AQ436" s="49">
        <v>6</v>
      </c>
    </row>
    <row r="437" spans="32:43" ht="21">
      <c r="AF437" s="9"/>
      <c r="AG437" s="37" t="s">
        <v>190</v>
      </c>
      <c r="AH437" s="37">
        <v>30</v>
      </c>
      <c r="AI437" s="37">
        <v>481</v>
      </c>
      <c r="AJ437" s="37">
        <v>38</v>
      </c>
      <c r="AM437" s="49">
        <v>428</v>
      </c>
      <c r="AN437" s="49" t="s">
        <v>488</v>
      </c>
      <c r="AO437" s="49">
        <v>7</v>
      </c>
      <c r="AP437" s="49">
        <v>428</v>
      </c>
      <c r="AQ437" s="49">
        <v>8</v>
      </c>
    </row>
    <row r="438" spans="32:43" ht="21">
      <c r="AF438" s="9"/>
      <c r="AG438" s="37" t="s">
        <v>190</v>
      </c>
      <c r="AH438" s="37">
        <v>39</v>
      </c>
      <c r="AI438" s="37">
        <v>482</v>
      </c>
      <c r="AJ438" s="37">
        <v>46</v>
      </c>
      <c r="AM438" s="49">
        <v>429</v>
      </c>
      <c r="AN438" s="49" t="s">
        <v>488</v>
      </c>
      <c r="AO438" s="49">
        <v>9</v>
      </c>
      <c r="AP438" s="49">
        <v>429</v>
      </c>
      <c r="AQ438" s="49">
        <v>10</v>
      </c>
    </row>
    <row r="439" spans="32:43" ht="21">
      <c r="AF439" s="9"/>
      <c r="AG439" s="37" t="s">
        <v>190</v>
      </c>
      <c r="AH439" s="37">
        <v>47</v>
      </c>
      <c r="AI439" s="37">
        <v>483</v>
      </c>
      <c r="AJ439" s="37">
        <v>54</v>
      </c>
      <c r="AM439" s="49">
        <v>430</v>
      </c>
      <c r="AN439" s="49" t="s">
        <v>488</v>
      </c>
      <c r="AO439" s="49">
        <v>11</v>
      </c>
      <c r="AP439" s="49">
        <v>430</v>
      </c>
      <c r="AQ439" s="49">
        <v>13</v>
      </c>
    </row>
    <row r="440" spans="32:43" ht="21">
      <c r="AF440" s="9"/>
      <c r="AG440" s="37" t="s">
        <v>191</v>
      </c>
      <c r="AH440" s="37">
        <v>1</v>
      </c>
      <c r="AI440" s="37">
        <v>484</v>
      </c>
      <c r="AJ440" s="37">
        <v>10</v>
      </c>
      <c r="AM440" s="49">
        <v>431</v>
      </c>
      <c r="AN440" s="49" t="s">
        <v>488</v>
      </c>
      <c r="AO440" s="49">
        <v>14</v>
      </c>
      <c r="AP440" s="49">
        <v>431</v>
      </c>
      <c r="AQ440" s="49">
        <v>16</v>
      </c>
    </row>
    <row r="441" spans="32:43" ht="21">
      <c r="AF441" s="9"/>
      <c r="AG441" s="37" t="s">
        <v>191</v>
      </c>
      <c r="AH441" s="37">
        <v>11</v>
      </c>
      <c r="AI441" s="37">
        <v>485</v>
      </c>
      <c r="AJ441" s="37">
        <v>15</v>
      </c>
      <c r="AM441" s="49">
        <v>432</v>
      </c>
      <c r="AN441" s="49" t="s">
        <v>488</v>
      </c>
      <c r="AO441" s="49">
        <v>17</v>
      </c>
      <c r="AP441" s="49">
        <v>432</v>
      </c>
      <c r="AQ441" s="49">
        <v>20</v>
      </c>
    </row>
    <row r="442" spans="32:43" ht="21">
      <c r="AF442" s="9"/>
      <c r="AG442" s="37" t="s">
        <v>191</v>
      </c>
      <c r="AH442" s="37">
        <v>16</v>
      </c>
      <c r="AI442" s="37">
        <v>486</v>
      </c>
      <c r="AJ442" s="37">
        <v>22</v>
      </c>
      <c r="AM442" s="49">
        <v>433</v>
      </c>
      <c r="AN442" s="49" t="s">
        <v>488</v>
      </c>
      <c r="AO442" s="49">
        <v>21</v>
      </c>
      <c r="AP442" s="49">
        <v>433</v>
      </c>
      <c r="AQ442" s="49">
        <v>22</v>
      </c>
    </row>
    <row r="443" spans="32:43" ht="21">
      <c r="AF443" s="9"/>
      <c r="AG443" s="37" t="s">
        <v>191</v>
      </c>
      <c r="AH443" s="37">
        <v>23</v>
      </c>
      <c r="AI443" s="37">
        <v>487</v>
      </c>
      <c r="AJ443" s="37">
        <v>31</v>
      </c>
      <c r="AM443" s="49">
        <v>434</v>
      </c>
      <c r="AN443" s="49" t="s">
        <v>488</v>
      </c>
      <c r="AO443" s="49">
        <v>23</v>
      </c>
      <c r="AP443" s="49">
        <v>434</v>
      </c>
      <c r="AQ443" s="49">
        <v>25</v>
      </c>
    </row>
    <row r="444" spans="32:43" ht="21">
      <c r="AF444" s="9"/>
      <c r="AG444" s="37" t="s">
        <v>191</v>
      </c>
      <c r="AH444" s="37">
        <v>32</v>
      </c>
      <c r="AI444" s="37">
        <v>488</v>
      </c>
      <c r="AJ444" s="37">
        <v>44</v>
      </c>
      <c r="AM444" s="49">
        <v>435</v>
      </c>
      <c r="AN444" s="49" t="s">
        <v>488</v>
      </c>
      <c r="AO444" s="49">
        <v>26</v>
      </c>
      <c r="AP444" s="49">
        <v>435</v>
      </c>
      <c r="AQ444" s="49">
        <v>27</v>
      </c>
    </row>
    <row r="445" spans="32:43" ht="21">
      <c r="AF445" s="9"/>
      <c r="AG445" s="37" t="s">
        <v>191</v>
      </c>
      <c r="AH445" s="37">
        <v>45</v>
      </c>
      <c r="AI445" s="37">
        <v>489</v>
      </c>
      <c r="AJ445" s="37">
        <v>51</v>
      </c>
      <c r="AM445" s="49">
        <v>436</v>
      </c>
      <c r="AN445" s="49" t="s">
        <v>488</v>
      </c>
      <c r="AO445" s="49">
        <v>28</v>
      </c>
      <c r="AP445" s="49">
        <v>436</v>
      </c>
      <c r="AQ445" s="49">
        <v>29</v>
      </c>
    </row>
    <row r="446" spans="32:43" ht="21">
      <c r="AF446" s="9"/>
      <c r="AG446" s="37" t="s">
        <v>191</v>
      </c>
      <c r="AH446" s="37">
        <v>52</v>
      </c>
      <c r="AI446" s="37">
        <v>490</v>
      </c>
      <c r="AJ446" s="37">
        <v>53</v>
      </c>
      <c r="AM446" s="49">
        <v>437</v>
      </c>
      <c r="AN446" s="49" t="s">
        <v>488</v>
      </c>
      <c r="AO446" s="49">
        <v>30</v>
      </c>
      <c r="AP446" s="49">
        <v>437</v>
      </c>
      <c r="AQ446" s="49">
        <v>33</v>
      </c>
    </row>
    <row r="447" spans="32:43" ht="21">
      <c r="AF447" s="9"/>
      <c r="AG447" s="37" t="s">
        <v>192</v>
      </c>
      <c r="AH447" s="37">
        <v>1</v>
      </c>
      <c r="AI447" s="37">
        <v>490</v>
      </c>
      <c r="AJ447" s="37">
        <v>10</v>
      </c>
      <c r="AM447" s="49">
        <v>438</v>
      </c>
      <c r="AN447" s="49" t="s">
        <v>488</v>
      </c>
      <c r="AO447" s="49">
        <v>34</v>
      </c>
      <c r="AP447" s="49">
        <v>438</v>
      </c>
      <c r="AQ447" s="49">
        <v>35</v>
      </c>
    </row>
    <row r="448" spans="32:43" ht="21">
      <c r="AF448" s="9"/>
      <c r="AG448" s="37" t="s">
        <v>192</v>
      </c>
      <c r="AH448" s="37">
        <v>11</v>
      </c>
      <c r="AI448" s="37">
        <v>491</v>
      </c>
      <c r="AJ448" s="37">
        <v>22</v>
      </c>
      <c r="AM448" s="49">
        <v>439</v>
      </c>
      <c r="AN448" s="49" t="s">
        <v>488</v>
      </c>
      <c r="AO448" s="49">
        <v>36</v>
      </c>
      <c r="AP448" s="49">
        <v>439</v>
      </c>
      <c r="AQ448" s="49">
        <v>38</v>
      </c>
    </row>
    <row r="449" spans="32:43" ht="21">
      <c r="AF449" s="9"/>
      <c r="AG449" s="37" t="s">
        <v>192</v>
      </c>
      <c r="AH449" s="37">
        <v>23</v>
      </c>
      <c r="AI449" s="37">
        <v>492</v>
      </c>
      <c r="AJ449" s="37">
        <v>33</v>
      </c>
      <c r="AM449" s="49">
        <v>440</v>
      </c>
      <c r="AN449" s="49" t="s">
        <v>488</v>
      </c>
      <c r="AO449" s="49">
        <v>39</v>
      </c>
      <c r="AP449" s="49">
        <v>440</v>
      </c>
      <c r="AQ449" s="49">
        <v>40</v>
      </c>
    </row>
    <row r="450" spans="32:43" ht="21">
      <c r="AF450" s="9"/>
      <c r="AG450" s="37" t="s">
        <v>192</v>
      </c>
      <c r="AH450" s="37">
        <v>34</v>
      </c>
      <c r="AI450" s="37">
        <v>493</v>
      </c>
      <c r="AJ450" s="37">
        <v>47</v>
      </c>
      <c r="AM450" s="49">
        <v>441</v>
      </c>
      <c r="AN450" s="49" t="s">
        <v>488</v>
      </c>
      <c r="AO450" s="49">
        <v>41</v>
      </c>
      <c r="AP450" s="49">
        <v>441</v>
      </c>
      <c r="AQ450" s="49">
        <v>43</v>
      </c>
    </row>
    <row r="451" spans="32:43" ht="21">
      <c r="AF451" s="9"/>
      <c r="AG451" s="37" t="s">
        <v>192</v>
      </c>
      <c r="AH451" s="37">
        <v>48</v>
      </c>
      <c r="AI451" s="37">
        <v>494</v>
      </c>
      <c r="AJ451" s="37">
        <v>60</v>
      </c>
      <c r="AM451" s="49">
        <v>442</v>
      </c>
      <c r="AN451" s="49" t="s">
        <v>488</v>
      </c>
      <c r="AO451" s="49">
        <v>44</v>
      </c>
      <c r="AP451" s="49">
        <v>442</v>
      </c>
      <c r="AQ451" s="49">
        <v>46</v>
      </c>
    </row>
    <row r="452" spans="32:43" ht="21">
      <c r="AF452" s="9"/>
      <c r="AG452" s="37" t="s">
        <v>192</v>
      </c>
      <c r="AH452" s="37">
        <v>61</v>
      </c>
      <c r="AI452" s="37">
        <v>495</v>
      </c>
      <c r="AJ452" s="37">
        <v>73</v>
      </c>
      <c r="AM452" s="49">
        <v>443</v>
      </c>
      <c r="AN452" s="49" t="s">
        <v>488</v>
      </c>
      <c r="AO452" s="49">
        <v>47</v>
      </c>
      <c r="AP452" s="49">
        <v>443</v>
      </c>
      <c r="AQ452" s="49">
        <v>49</v>
      </c>
    </row>
    <row r="453" spans="32:43" ht="21">
      <c r="AF453" s="9"/>
      <c r="AG453" s="37" t="s">
        <v>192</v>
      </c>
      <c r="AH453" s="37">
        <v>74</v>
      </c>
      <c r="AI453" s="37">
        <v>496</v>
      </c>
      <c r="AJ453" s="37">
        <v>89</v>
      </c>
      <c r="AM453" s="49">
        <v>444</v>
      </c>
      <c r="AN453" s="49" t="s">
        <v>488</v>
      </c>
      <c r="AO453" s="49">
        <v>50</v>
      </c>
      <c r="AP453" s="49">
        <v>444</v>
      </c>
      <c r="AQ453" s="49">
        <v>52</v>
      </c>
    </row>
    <row r="454" spans="32:43" ht="21">
      <c r="AF454" s="9"/>
      <c r="AG454" s="37" t="s">
        <v>193</v>
      </c>
      <c r="AH454" s="37">
        <v>1</v>
      </c>
      <c r="AI454" s="37">
        <v>497</v>
      </c>
      <c r="AJ454" s="37">
        <v>17</v>
      </c>
      <c r="AM454" s="49">
        <v>445</v>
      </c>
      <c r="AN454" s="49" t="s">
        <v>488</v>
      </c>
      <c r="AO454" s="49">
        <v>53</v>
      </c>
      <c r="AP454" s="49">
        <v>445</v>
      </c>
      <c r="AQ454" s="49">
        <v>55</v>
      </c>
    </row>
    <row r="455" spans="32:43" ht="21">
      <c r="AF455" s="9"/>
      <c r="AG455" s="37" t="s">
        <v>193</v>
      </c>
      <c r="AH455" s="37">
        <v>18</v>
      </c>
      <c r="AI455" s="37">
        <v>498</v>
      </c>
      <c r="AJ455" s="37">
        <v>41</v>
      </c>
      <c r="AM455" s="49">
        <v>446</v>
      </c>
      <c r="AN455" s="49" t="s">
        <v>488</v>
      </c>
      <c r="AO455" s="49">
        <v>56</v>
      </c>
      <c r="AP455" s="49">
        <v>446</v>
      </c>
      <c r="AQ455" s="49">
        <v>58</v>
      </c>
    </row>
    <row r="456" spans="32:43" ht="21">
      <c r="AF456" s="9"/>
      <c r="AG456" s="37" t="s">
        <v>193</v>
      </c>
      <c r="AH456" s="37">
        <v>42</v>
      </c>
      <c r="AI456" s="37">
        <v>499</v>
      </c>
      <c r="AJ456" s="37">
        <v>59</v>
      </c>
      <c r="AM456" s="49">
        <v>447</v>
      </c>
      <c r="AN456" s="49" t="s">
        <v>488</v>
      </c>
      <c r="AO456" s="49">
        <v>59</v>
      </c>
      <c r="AP456" s="49">
        <v>447</v>
      </c>
      <c r="AQ456" s="49">
        <v>61</v>
      </c>
    </row>
    <row r="457" spans="32:43" ht="21">
      <c r="AF457" s="9"/>
      <c r="AG457" s="37" t="s">
        <v>194</v>
      </c>
      <c r="AH457" s="37">
        <v>1</v>
      </c>
      <c r="AI457" s="37">
        <v>499</v>
      </c>
      <c r="AJ457" s="37">
        <v>4</v>
      </c>
      <c r="AM457" s="49">
        <v>448</v>
      </c>
      <c r="AN457" s="49" t="s">
        <v>488</v>
      </c>
      <c r="AO457" s="49">
        <v>62</v>
      </c>
      <c r="AP457" s="49">
        <v>448</v>
      </c>
      <c r="AQ457" s="49">
        <v>64</v>
      </c>
    </row>
    <row r="458" spans="32:43" ht="21">
      <c r="AF458" s="9"/>
      <c r="AG458" s="37" t="s">
        <v>194</v>
      </c>
      <c r="AH458" s="37">
        <v>5</v>
      </c>
      <c r="AI458" s="37">
        <v>500</v>
      </c>
      <c r="AJ458" s="37">
        <v>16</v>
      </c>
      <c r="AM458" s="49">
        <v>449</v>
      </c>
      <c r="AN458" s="49" t="s">
        <v>488</v>
      </c>
      <c r="AO458" s="49">
        <v>65</v>
      </c>
      <c r="AP458" s="49">
        <v>449</v>
      </c>
      <c r="AQ458" s="49">
        <v>66</v>
      </c>
    </row>
    <row r="459" spans="32:43" ht="21">
      <c r="AF459" s="9"/>
      <c r="AG459" s="37" t="s">
        <v>194</v>
      </c>
      <c r="AH459" s="37">
        <v>17</v>
      </c>
      <c r="AI459" s="37">
        <v>501</v>
      </c>
      <c r="AJ459" s="37">
        <v>25</v>
      </c>
      <c r="AM459" s="49">
        <v>450</v>
      </c>
      <c r="AN459" s="49" t="s">
        <v>488</v>
      </c>
      <c r="AO459" s="49">
        <v>67</v>
      </c>
      <c r="AP459" s="49">
        <v>450</v>
      </c>
      <c r="AQ459" s="49">
        <v>68</v>
      </c>
    </row>
    <row r="460" spans="32:43" ht="21">
      <c r="AF460" s="9"/>
      <c r="AG460" s="37" t="s">
        <v>194</v>
      </c>
      <c r="AH460" s="37">
        <v>26</v>
      </c>
      <c r="AI460" s="37">
        <v>502</v>
      </c>
      <c r="AJ460" s="37">
        <v>37</v>
      </c>
      <c r="AM460" s="49">
        <v>451</v>
      </c>
      <c r="AN460" s="49" t="s">
        <v>488</v>
      </c>
      <c r="AO460" s="49">
        <v>69</v>
      </c>
      <c r="AP460" s="49">
        <v>451</v>
      </c>
      <c r="AQ460" s="49">
        <v>73</v>
      </c>
    </row>
    <row r="461" spans="32:43" ht="21">
      <c r="AF461" s="9"/>
      <c r="AG461" s="37" t="s">
        <v>489</v>
      </c>
      <c r="AH461" s="37">
        <v>1</v>
      </c>
      <c r="AI461" s="37">
        <v>503</v>
      </c>
      <c r="AJ461" s="37">
        <v>7</v>
      </c>
      <c r="AM461" s="49">
        <v>452</v>
      </c>
      <c r="AN461" s="49" t="s">
        <v>488</v>
      </c>
      <c r="AO461" s="49">
        <v>74</v>
      </c>
      <c r="AP461" s="49">
        <v>452</v>
      </c>
      <c r="AQ461" s="49">
        <v>77</v>
      </c>
    </row>
    <row r="462" spans="32:43" ht="21">
      <c r="AF462" s="9"/>
      <c r="AG462" s="37" t="s">
        <v>489</v>
      </c>
      <c r="AH462" s="37">
        <v>8</v>
      </c>
      <c r="AI462" s="37">
        <v>504</v>
      </c>
      <c r="AJ462" s="37">
        <v>14</v>
      </c>
      <c r="AM462" s="49">
        <v>453</v>
      </c>
      <c r="AN462" s="49" t="s">
        <v>488</v>
      </c>
      <c r="AO462" s="49">
        <v>78</v>
      </c>
      <c r="AP462" s="49">
        <v>453</v>
      </c>
      <c r="AQ462" s="49">
        <v>79</v>
      </c>
    </row>
    <row r="463" spans="32:43" ht="21">
      <c r="AF463" s="9"/>
      <c r="AG463" s="37" t="s">
        <v>489</v>
      </c>
      <c r="AH463" s="37">
        <v>15</v>
      </c>
      <c r="AI463" s="37">
        <v>505</v>
      </c>
      <c r="AJ463" s="37">
        <v>20</v>
      </c>
      <c r="AM463" s="49">
        <v>454</v>
      </c>
      <c r="AN463" s="49" t="s">
        <v>488</v>
      </c>
      <c r="AO463" s="49">
        <v>80</v>
      </c>
      <c r="AP463" s="49">
        <v>454</v>
      </c>
      <c r="AQ463" s="49">
        <v>82</v>
      </c>
    </row>
    <row r="464" spans="32:43" ht="21">
      <c r="AF464" s="9"/>
      <c r="AG464" s="37" t="s">
        <v>489</v>
      </c>
      <c r="AH464" s="37">
        <v>21</v>
      </c>
      <c r="AI464" s="37">
        <v>506</v>
      </c>
      <c r="AJ464" s="37">
        <v>28</v>
      </c>
      <c r="AM464" s="49">
        <v>455</v>
      </c>
      <c r="AN464" s="49" t="s">
        <v>488</v>
      </c>
      <c r="AO464" s="49">
        <v>83</v>
      </c>
      <c r="AP464" s="49">
        <v>455</v>
      </c>
      <c r="AQ464" s="49">
        <v>85</v>
      </c>
    </row>
    <row r="465" spans="32:43" ht="21">
      <c r="AF465" s="9"/>
      <c r="AG465" s="37" t="s">
        <v>489</v>
      </c>
      <c r="AH465" s="37">
        <v>29</v>
      </c>
      <c r="AI465" s="37">
        <v>507</v>
      </c>
      <c r="AJ465" s="37">
        <v>35</v>
      </c>
      <c r="AM465" s="49">
        <v>456</v>
      </c>
      <c r="AN465" s="49" t="s">
        <v>188</v>
      </c>
      <c r="AO465" s="49">
        <v>1</v>
      </c>
      <c r="AP465" s="49">
        <v>456</v>
      </c>
      <c r="AQ465" s="49">
        <v>3</v>
      </c>
    </row>
    <row r="466" spans="32:43" ht="21">
      <c r="AF466" s="9"/>
      <c r="AG466" s="37" t="s">
        <v>195</v>
      </c>
      <c r="AH466" s="37">
        <v>1</v>
      </c>
      <c r="AI466" s="37">
        <v>508</v>
      </c>
      <c r="AJ466" s="37">
        <v>9</v>
      </c>
      <c r="AM466" s="49">
        <v>457</v>
      </c>
      <c r="AN466" s="49" t="s">
        <v>188</v>
      </c>
      <c r="AO466" s="49">
        <v>4</v>
      </c>
      <c r="AP466" s="49">
        <v>457</v>
      </c>
      <c r="AQ466" s="49">
        <v>5</v>
      </c>
    </row>
    <row r="467" spans="32:43" ht="21">
      <c r="AF467" s="9"/>
      <c r="AG467" s="37" t="s">
        <v>195</v>
      </c>
      <c r="AH467" s="37">
        <v>10</v>
      </c>
      <c r="AI467" s="37">
        <v>509</v>
      </c>
      <c r="AJ467" s="37">
        <v>17</v>
      </c>
      <c r="AM467" s="49">
        <v>458</v>
      </c>
      <c r="AN467" s="49" t="s">
        <v>188</v>
      </c>
      <c r="AO467" s="49">
        <v>6</v>
      </c>
      <c r="AP467" s="49">
        <v>458</v>
      </c>
      <c r="AQ467" s="49">
        <v>6</v>
      </c>
    </row>
    <row r="468" spans="32:43" ht="21">
      <c r="AF468" s="9"/>
      <c r="AG468" s="37" t="s">
        <v>195</v>
      </c>
      <c r="AH468" s="37">
        <v>18</v>
      </c>
      <c r="AI468" s="37">
        <v>510</v>
      </c>
      <c r="AJ468" s="37">
        <v>28</v>
      </c>
      <c r="AM468" s="49">
        <v>459</v>
      </c>
      <c r="AN468" s="49" t="s">
        <v>188</v>
      </c>
      <c r="AO468" s="49">
        <v>7</v>
      </c>
      <c r="AP468" s="49">
        <v>459</v>
      </c>
      <c r="AQ468" s="49">
        <v>7</v>
      </c>
    </row>
    <row r="469" spans="32:43" ht="21">
      <c r="AF469" s="9"/>
      <c r="AG469" s="37" t="s">
        <v>195</v>
      </c>
      <c r="AH469" s="37">
        <v>29</v>
      </c>
      <c r="AI469" s="37">
        <v>511</v>
      </c>
      <c r="AJ469" s="37">
        <v>38</v>
      </c>
      <c r="AM469" s="49">
        <v>460</v>
      </c>
      <c r="AN469" s="49" t="s">
        <v>188</v>
      </c>
      <c r="AO469" s="49">
        <v>8</v>
      </c>
      <c r="AP469" s="49">
        <v>460</v>
      </c>
      <c r="AQ469" s="49">
        <v>8</v>
      </c>
    </row>
    <row r="470" spans="32:43" ht="21">
      <c r="AF470" s="9"/>
      <c r="AG470" s="37" t="s">
        <v>196</v>
      </c>
      <c r="AH470" s="37">
        <v>1</v>
      </c>
      <c r="AI470" s="37">
        <v>512</v>
      </c>
      <c r="AJ470" s="37">
        <v>9</v>
      </c>
      <c r="AM470" s="49">
        <v>461</v>
      </c>
      <c r="AN470" s="49" t="s">
        <v>188</v>
      </c>
      <c r="AO470" s="49">
        <v>9</v>
      </c>
      <c r="AP470" s="49">
        <v>461</v>
      </c>
      <c r="AQ470" s="49">
        <v>10</v>
      </c>
    </row>
    <row r="471" spans="32:43" ht="21">
      <c r="AF471" s="9"/>
      <c r="AG471" s="37" t="s">
        <v>196</v>
      </c>
      <c r="AH471" s="37">
        <v>10</v>
      </c>
      <c r="AI471" s="37">
        <v>513</v>
      </c>
      <c r="AJ471" s="37">
        <v>15</v>
      </c>
      <c r="AM471" s="49">
        <v>462</v>
      </c>
      <c r="AN471" s="49" t="s">
        <v>188</v>
      </c>
      <c r="AO471" s="49">
        <v>11</v>
      </c>
      <c r="AP471" s="49">
        <v>462</v>
      </c>
      <c r="AQ471" s="49">
        <v>15</v>
      </c>
    </row>
    <row r="472" spans="32:43" ht="21">
      <c r="AF472" s="9"/>
      <c r="AG472" s="37" t="s">
        <v>196</v>
      </c>
      <c r="AH472" s="37">
        <v>16</v>
      </c>
      <c r="AI472" s="37">
        <v>514</v>
      </c>
      <c r="AJ472" s="37">
        <v>23</v>
      </c>
      <c r="AM472" s="49">
        <v>463</v>
      </c>
      <c r="AN472" s="49" t="s">
        <v>188</v>
      </c>
      <c r="AO472" s="49">
        <v>16</v>
      </c>
      <c r="AP472" s="49">
        <v>463</v>
      </c>
      <c r="AQ472" s="49">
        <v>19</v>
      </c>
    </row>
    <row r="473" spans="32:43" ht="21">
      <c r="AF473" s="9"/>
      <c r="AG473" s="37" t="s">
        <v>196</v>
      </c>
      <c r="AH473" s="37">
        <v>24</v>
      </c>
      <c r="AI473" s="37">
        <v>515</v>
      </c>
      <c r="AJ473" s="37">
        <v>28</v>
      </c>
      <c r="AM473" s="49">
        <v>464</v>
      </c>
      <c r="AN473" s="49" t="s">
        <v>188</v>
      </c>
      <c r="AO473" s="49">
        <v>20</v>
      </c>
      <c r="AP473" s="49">
        <v>464</v>
      </c>
      <c r="AQ473" s="49">
        <v>21</v>
      </c>
    </row>
    <row r="474" spans="32:43" ht="21">
      <c r="AF474" s="9"/>
      <c r="AG474" s="37" t="s">
        <v>196</v>
      </c>
      <c r="AH474" s="37">
        <v>29</v>
      </c>
      <c r="AI474" s="37">
        <v>516</v>
      </c>
      <c r="AJ474" s="37">
        <v>29</v>
      </c>
      <c r="AM474" s="49">
        <v>465</v>
      </c>
      <c r="AN474" s="49" t="s">
        <v>188</v>
      </c>
      <c r="AO474" s="49">
        <v>22</v>
      </c>
      <c r="AP474" s="49">
        <v>465</v>
      </c>
      <c r="AQ474" s="49">
        <v>23</v>
      </c>
    </row>
    <row r="475" spans="32:43" ht="21">
      <c r="AF475" s="9"/>
      <c r="AG475" s="37" t="s">
        <v>197</v>
      </c>
      <c r="AH475" s="37">
        <v>1</v>
      </c>
      <c r="AI475" s="37">
        <v>516</v>
      </c>
      <c r="AJ475" s="37">
        <v>4</v>
      </c>
      <c r="AM475" s="49">
        <v>466</v>
      </c>
      <c r="AN475" s="49" t="s">
        <v>188</v>
      </c>
      <c r="AO475" s="49">
        <v>24</v>
      </c>
      <c r="AP475" s="49">
        <v>466</v>
      </c>
      <c r="AQ475" s="49">
        <v>28</v>
      </c>
    </row>
    <row r="476" spans="32:43" ht="21">
      <c r="AF476" s="9"/>
      <c r="AG476" s="37" t="s">
        <v>197</v>
      </c>
      <c r="AH476" s="37">
        <v>5</v>
      </c>
      <c r="AI476" s="37">
        <v>517</v>
      </c>
      <c r="AJ476" s="37">
        <v>11</v>
      </c>
      <c r="AM476" s="49">
        <v>467</v>
      </c>
      <c r="AN476" s="49" t="s">
        <v>188</v>
      </c>
      <c r="AO476" s="49">
        <v>29</v>
      </c>
      <c r="AP476" s="49">
        <v>467</v>
      </c>
      <c r="AQ476" s="49">
        <v>31</v>
      </c>
    </row>
    <row r="477" spans="32:43" ht="21">
      <c r="AF477" s="9"/>
      <c r="AG477" s="37" t="s">
        <v>197</v>
      </c>
      <c r="AH477" s="37">
        <v>12</v>
      </c>
      <c r="AI477" s="37">
        <v>518</v>
      </c>
      <c r="AJ477" s="37">
        <v>18</v>
      </c>
      <c r="AM477" s="49">
        <v>468</v>
      </c>
      <c r="AN477" s="49" t="s">
        <v>188</v>
      </c>
      <c r="AO477" s="49">
        <v>32</v>
      </c>
      <c r="AP477" s="49">
        <v>468</v>
      </c>
      <c r="AQ477" s="49">
        <v>34</v>
      </c>
    </row>
    <row r="478" spans="32:43" ht="21">
      <c r="AF478" s="9"/>
      <c r="AG478" s="37" t="s">
        <v>198</v>
      </c>
      <c r="AH478" s="37">
        <v>1</v>
      </c>
      <c r="AI478" s="37">
        <v>519</v>
      </c>
      <c r="AJ478" s="37">
        <v>15</v>
      </c>
      <c r="AM478" s="49">
        <v>469</v>
      </c>
      <c r="AN478" s="49" t="s">
        <v>188</v>
      </c>
      <c r="AO478" s="49">
        <v>35</v>
      </c>
      <c r="AP478" s="49">
        <v>469</v>
      </c>
      <c r="AQ478" s="49">
        <v>37</v>
      </c>
    </row>
    <row r="479" spans="32:43" ht="21">
      <c r="AF479" s="9"/>
      <c r="AG479" s="37" t="s">
        <v>198</v>
      </c>
      <c r="AH479" s="37">
        <v>16</v>
      </c>
      <c r="AI479" s="37">
        <v>520</v>
      </c>
      <c r="AJ479" s="37">
        <v>35</v>
      </c>
      <c r="AM479" s="49">
        <v>470</v>
      </c>
      <c r="AN479" s="49" t="s">
        <v>188</v>
      </c>
      <c r="AO479" s="49">
        <v>38</v>
      </c>
      <c r="AP479" s="49">
        <v>470</v>
      </c>
      <c r="AQ479" s="49">
        <v>40</v>
      </c>
    </row>
    <row r="480" spans="32:43" ht="21">
      <c r="AF480" s="9"/>
      <c r="AG480" s="37" t="s">
        <v>198</v>
      </c>
      <c r="AH480" s="37">
        <v>36</v>
      </c>
      <c r="AI480" s="37">
        <v>521</v>
      </c>
      <c r="AJ480" s="37">
        <v>45</v>
      </c>
      <c r="AM480" s="49">
        <v>471</v>
      </c>
      <c r="AN480" s="49" t="s">
        <v>188</v>
      </c>
      <c r="AO480" s="49">
        <v>41</v>
      </c>
      <c r="AP480" s="49">
        <v>471</v>
      </c>
      <c r="AQ480" s="49">
        <v>42</v>
      </c>
    </row>
    <row r="481" spans="32:43" ht="21">
      <c r="AF481" s="9"/>
      <c r="AG481" s="37" t="s">
        <v>199</v>
      </c>
      <c r="AH481" s="37">
        <v>1</v>
      </c>
      <c r="AI481" s="37">
        <v>521</v>
      </c>
      <c r="AJ481" s="37">
        <v>6</v>
      </c>
      <c r="AM481" s="49">
        <v>472</v>
      </c>
      <c r="AN481" s="49" t="s">
        <v>188</v>
      </c>
      <c r="AO481" s="49">
        <v>43</v>
      </c>
      <c r="AP481" s="49">
        <v>472</v>
      </c>
      <c r="AQ481" s="49">
        <v>45</v>
      </c>
    </row>
    <row r="482" spans="32:43" ht="21">
      <c r="AF482" s="9"/>
      <c r="AG482" s="37" t="s">
        <v>199</v>
      </c>
      <c r="AH482" s="37">
        <v>7</v>
      </c>
      <c r="AI482" s="37">
        <v>522</v>
      </c>
      <c r="AJ482" s="37">
        <v>30</v>
      </c>
      <c r="AM482" s="49">
        <v>473</v>
      </c>
      <c r="AN482" s="49" t="s">
        <v>188</v>
      </c>
      <c r="AO482" s="49">
        <v>46</v>
      </c>
      <c r="AP482" s="49">
        <v>473</v>
      </c>
      <c r="AQ482" s="49">
        <v>47</v>
      </c>
    </row>
    <row r="483" spans="32:43" ht="21">
      <c r="AF483" s="9"/>
      <c r="AG483" s="37" t="s">
        <v>199</v>
      </c>
      <c r="AH483" s="37">
        <v>31</v>
      </c>
      <c r="AI483" s="37">
        <v>523</v>
      </c>
      <c r="AJ483" s="37">
        <v>51</v>
      </c>
      <c r="AM483" s="49">
        <v>474</v>
      </c>
      <c r="AN483" s="49" t="s">
        <v>188</v>
      </c>
      <c r="AO483" s="49">
        <v>48</v>
      </c>
      <c r="AP483" s="49">
        <v>474</v>
      </c>
      <c r="AQ483" s="49">
        <v>50</v>
      </c>
    </row>
    <row r="484" spans="32:43" ht="21">
      <c r="AF484" s="9"/>
      <c r="AG484" s="37" t="s">
        <v>199</v>
      </c>
      <c r="AH484" s="37">
        <v>52</v>
      </c>
      <c r="AI484" s="37">
        <v>524</v>
      </c>
      <c r="AJ484" s="37">
        <v>60</v>
      </c>
      <c r="AM484" s="49">
        <v>475</v>
      </c>
      <c r="AN484" s="49" t="s">
        <v>188</v>
      </c>
      <c r="AO484" s="49">
        <v>51</v>
      </c>
      <c r="AP484" s="49">
        <v>475</v>
      </c>
      <c r="AQ484" s="49">
        <v>53</v>
      </c>
    </row>
    <row r="485" spans="32:43" ht="21">
      <c r="AF485" s="9"/>
      <c r="AG485" s="37" t="s">
        <v>200</v>
      </c>
      <c r="AH485" s="37">
        <v>1</v>
      </c>
      <c r="AI485" s="37">
        <v>524</v>
      </c>
      <c r="AJ485" s="37">
        <v>14</v>
      </c>
      <c r="AM485" s="49">
        <v>476</v>
      </c>
      <c r="AN485" s="49" t="s">
        <v>188</v>
      </c>
      <c r="AO485" s="49">
        <v>54</v>
      </c>
      <c r="AP485" s="49">
        <v>476</v>
      </c>
      <c r="AQ485" s="49">
        <v>56</v>
      </c>
    </row>
    <row r="486" spans="32:43" ht="21">
      <c r="AF486" s="9"/>
      <c r="AG486" s="37" t="s">
        <v>200</v>
      </c>
      <c r="AH486" s="37">
        <v>15</v>
      </c>
      <c r="AI486" s="37">
        <v>525</v>
      </c>
      <c r="AJ486" s="37">
        <v>31</v>
      </c>
      <c r="AM486" s="49">
        <v>477</v>
      </c>
      <c r="AN486" s="49" t="s">
        <v>188</v>
      </c>
      <c r="AO486" s="49">
        <v>57</v>
      </c>
      <c r="AP486" s="49">
        <v>477</v>
      </c>
      <c r="AQ486" s="49">
        <v>60</v>
      </c>
    </row>
    <row r="487" spans="32:43" ht="21">
      <c r="AF487" s="9"/>
      <c r="AG487" s="38" t="s">
        <v>200</v>
      </c>
      <c r="AH487" s="38">
        <v>32</v>
      </c>
      <c r="AI487" s="38">
        <v>526</v>
      </c>
      <c r="AJ487" s="38">
        <v>49</v>
      </c>
      <c r="AM487" s="49">
        <v>478</v>
      </c>
      <c r="AN487" s="49" t="s">
        <v>188</v>
      </c>
      <c r="AO487" s="49">
        <v>61</v>
      </c>
      <c r="AP487" s="49">
        <v>478</v>
      </c>
      <c r="AQ487" s="49">
        <v>63</v>
      </c>
    </row>
    <row r="488" spans="32:43" ht="21">
      <c r="AF488" s="9"/>
      <c r="AG488" s="37" t="s">
        <v>201</v>
      </c>
      <c r="AH488" s="37">
        <v>1</v>
      </c>
      <c r="AI488" s="37">
        <v>527</v>
      </c>
      <c r="AJ488" s="37">
        <v>25</v>
      </c>
      <c r="AM488" s="49">
        <v>479</v>
      </c>
      <c r="AN488" s="49" t="s">
        <v>188</v>
      </c>
      <c r="AO488" s="49">
        <v>64</v>
      </c>
      <c r="AP488" s="49">
        <v>479</v>
      </c>
      <c r="AQ488" s="49">
        <v>67</v>
      </c>
    </row>
    <row r="489" spans="32:43" ht="21">
      <c r="AF489" s="9"/>
      <c r="AG489" s="37" t="s">
        <v>201</v>
      </c>
      <c r="AH489" s="37">
        <v>26</v>
      </c>
      <c r="AI489" s="37">
        <v>528</v>
      </c>
      <c r="AJ489" s="37">
        <v>44</v>
      </c>
      <c r="AM489" s="49">
        <v>480</v>
      </c>
      <c r="AN489" s="49" t="s">
        <v>188</v>
      </c>
      <c r="AO489" s="49">
        <v>68</v>
      </c>
      <c r="AP489" s="49">
        <v>480</v>
      </c>
      <c r="AQ489" s="49">
        <v>70</v>
      </c>
    </row>
    <row r="490" spans="32:43" ht="21">
      <c r="AF490" s="9"/>
      <c r="AG490" s="37" t="s">
        <v>201</v>
      </c>
      <c r="AH490" s="37">
        <v>45</v>
      </c>
      <c r="AI490" s="37">
        <v>529</v>
      </c>
      <c r="AJ490" s="37">
        <v>62</v>
      </c>
      <c r="AM490" s="49">
        <v>481</v>
      </c>
      <c r="AN490" s="49" t="s">
        <v>188</v>
      </c>
      <c r="AO490" s="49">
        <v>71</v>
      </c>
      <c r="AP490" s="49">
        <v>481</v>
      </c>
      <c r="AQ490" s="49">
        <v>72</v>
      </c>
    </row>
    <row r="491" spans="32:43" ht="21">
      <c r="AF491" s="9"/>
      <c r="AG491" s="37" t="s">
        <v>46</v>
      </c>
      <c r="AH491" s="37">
        <v>1</v>
      </c>
      <c r="AI491" s="37">
        <v>529</v>
      </c>
      <c r="AJ491" s="37">
        <v>6</v>
      </c>
      <c r="AM491" s="49">
        <v>482</v>
      </c>
      <c r="AN491" s="49" t="s">
        <v>188</v>
      </c>
      <c r="AO491" s="49">
        <v>73</v>
      </c>
      <c r="AP491" s="49">
        <v>482</v>
      </c>
      <c r="AQ491" s="49">
        <v>75</v>
      </c>
    </row>
    <row r="492" spans="32:43" ht="21">
      <c r="AF492" s="9"/>
      <c r="AG492" s="37" t="s">
        <v>46</v>
      </c>
      <c r="AH492" s="37">
        <v>7</v>
      </c>
      <c r="AI492" s="37">
        <v>530</v>
      </c>
      <c r="AJ492" s="37">
        <v>27</v>
      </c>
      <c r="AM492" s="49">
        <v>483</v>
      </c>
      <c r="AN492" s="49" t="s">
        <v>187</v>
      </c>
      <c r="AO492" s="49">
        <v>1</v>
      </c>
      <c r="AP492" s="49">
        <v>483</v>
      </c>
      <c r="AQ492" s="49">
        <v>6</v>
      </c>
    </row>
    <row r="493" spans="32:43" ht="21">
      <c r="AF493" s="9"/>
      <c r="AG493" s="37" t="s">
        <v>46</v>
      </c>
      <c r="AH493" s="37">
        <v>28</v>
      </c>
      <c r="AI493" s="37">
        <v>531</v>
      </c>
      <c r="AJ493" s="37">
        <v>49</v>
      </c>
      <c r="AM493" s="49">
        <v>484</v>
      </c>
      <c r="AN493" s="49" t="s">
        <v>187</v>
      </c>
      <c r="AO493" s="49">
        <v>7</v>
      </c>
      <c r="AP493" s="49">
        <v>484</v>
      </c>
      <c r="AQ493" s="49">
        <v>11</v>
      </c>
    </row>
    <row r="494" spans="32:43" ht="21">
      <c r="AF494" s="9"/>
      <c r="AG494" s="37" t="s">
        <v>46</v>
      </c>
      <c r="AH494" s="37">
        <v>50</v>
      </c>
      <c r="AI494" s="37">
        <v>532</v>
      </c>
      <c r="AJ494" s="37">
        <v>55</v>
      </c>
      <c r="AM494" s="49">
        <v>485</v>
      </c>
      <c r="AN494" s="49" t="s">
        <v>187</v>
      </c>
      <c r="AO494" s="49">
        <v>12</v>
      </c>
      <c r="AP494" s="49">
        <v>485</v>
      </c>
      <c r="AQ494" s="49">
        <v>16</v>
      </c>
    </row>
    <row r="495" spans="32:43" ht="21">
      <c r="AF495" s="9"/>
      <c r="AG495" s="37" t="s">
        <v>202</v>
      </c>
      <c r="AH495" s="37">
        <v>1</v>
      </c>
      <c r="AI495" s="37">
        <v>532</v>
      </c>
      <c r="AJ495" s="37">
        <v>16</v>
      </c>
      <c r="AM495" s="49">
        <v>486</v>
      </c>
      <c r="AN495" s="49" t="s">
        <v>187</v>
      </c>
      <c r="AO495" s="49">
        <v>17</v>
      </c>
      <c r="AP495" s="49">
        <v>486</v>
      </c>
      <c r="AQ495" s="49">
        <v>21</v>
      </c>
    </row>
    <row r="496" spans="32:43" ht="21">
      <c r="AF496" s="9"/>
      <c r="AG496" s="37" t="s">
        <v>202</v>
      </c>
      <c r="AH496" s="37">
        <v>17</v>
      </c>
      <c r="AI496" s="37">
        <v>533</v>
      </c>
      <c r="AJ496" s="37">
        <v>40</v>
      </c>
      <c r="AM496" s="49">
        <v>487</v>
      </c>
      <c r="AN496" s="49" t="s">
        <v>187</v>
      </c>
      <c r="AO496" s="49">
        <v>22</v>
      </c>
      <c r="AP496" s="49">
        <v>487</v>
      </c>
      <c r="AQ496" s="49">
        <v>24</v>
      </c>
    </row>
    <row r="497" spans="32:43" ht="21">
      <c r="AF497" s="9"/>
      <c r="AG497" s="37" t="s">
        <v>202</v>
      </c>
      <c r="AH497" s="37">
        <v>41</v>
      </c>
      <c r="AI497" s="37">
        <v>534</v>
      </c>
      <c r="AJ497" s="37">
        <v>67</v>
      </c>
      <c r="AM497" s="49">
        <v>488</v>
      </c>
      <c r="AN497" s="49" t="s">
        <v>187</v>
      </c>
      <c r="AO497" s="49">
        <v>25</v>
      </c>
      <c r="AP497" s="49">
        <v>488</v>
      </c>
      <c r="AQ497" s="49">
        <v>26</v>
      </c>
    </row>
    <row r="498" spans="32:43" ht="21">
      <c r="AF498" s="9"/>
      <c r="AG498" s="37" t="s">
        <v>202</v>
      </c>
      <c r="AH498" s="37">
        <v>68</v>
      </c>
      <c r="AI498" s="37">
        <v>535</v>
      </c>
      <c r="AJ498" s="37">
        <v>78</v>
      </c>
      <c r="AM498" s="49">
        <v>489</v>
      </c>
      <c r="AN498" s="49" t="s">
        <v>187</v>
      </c>
      <c r="AO498" s="49">
        <v>27</v>
      </c>
      <c r="AP498" s="49">
        <v>489</v>
      </c>
      <c r="AQ498" s="49">
        <v>29</v>
      </c>
    </row>
    <row r="499" spans="32:43" ht="21">
      <c r="AF499" s="9"/>
      <c r="AG499" s="37" t="s">
        <v>45</v>
      </c>
      <c r="AH499" s="37">
        <v>1</v>
      </c>
      <c r="AI499" s="37">
        <v>535</v>
      </c>
      <c r="AJ499" s="37">
        <v>16</v>
      </c>
      <c r="AM499" s="49">
        <v>490</v>
      </c>
      <c r="AN499" s="49" t="s">
        <v>187</v>
      </c>
      <c r="AO499" s="49">
        <v>30</v>
      </c>
      <c r="AP499" s="49">
        <v>490</v>
      </c>
      <c r="AQ499" s="49">
        <v>35</v>
      </c>
    </row>
    <row r="500" spans="32:43" ht="21">
      <c r="AF500" s="9"/>
      <c r="AG500" s="37" t="s">
        <v>45</v>
      </c>
      <c r="AH500" s="37">
        <v>17</v>
      </c>
      <c r="AI500" s="37">
        <v>536</v>
      </c>
      <c r="AJ500" s="37">
        <v>50</v>
      </c>
      <c r="AM500" s="49">
        <v>491</v>
      </c>
      <c r="AN500" s="49" t="s">
        <v>187</v>
      </c>
      <c r="AO500" s="49">
        <v>36</v>
      </c>
      <c r="AP500" s="49">
        <v>491</v>
      </c>
      <c r="AQ500" s="49">
        <v>42</v>
      </c>
    </row>
    <row r="501" spans="32:43" ht="21">
      <c r="AF501" s="9"/>
      <c r="AG501" s="37" t="s">
        <v>45</v>
      </c>
      <c r="AH501" s="37">
        <v>51</v>
      </c>
      <c r="AI501" s="37">
        <v>537</v>
      </c>
      <c r="AJ501" s="37">
        <v>76</v>
      </c>
      <c r="AM501" s="49">
        <v>492</v>
      </c>
      <c r="AN501" s="49" t="s">
        <v>187</v>
      </c>
      <c r="AO501" s="49">
        <v>43</v>
      </c>
      <c r="AP501" s="49">
        <v>492</v>
      </c>
      <c r="AQ501" s="49">
        <v>47</v>
      </c>
    </row>
    <row r="502" spans="32:43" ht="21">
      <c r="AF502" s="9"/>
      <c r="AG502" s="37" t="s">
        <v>45</v>
      </c>
      <c r="AH502" s="37">
        <v>77</v>
      </c>
      <c r="AI502" s="37">
        <v>538</v>
      </c>
      <c r="AJ502" s="37">
        <v>96</v>
      </c>
      <c r="AM502" s="49">
        <v>493</v>
      </c>
      <c r="AN502" s="49" t="s">
        <v>187</v>
      </c>
      <c r="AO502" s="49">
        <v>48</v>
      </c>
      <c r="AP502" s="49">
        <v>493</v>
      </c>
      <c r="AQ502" s="49">
        <v>54</v>
      </c>
    </row>
    <row r="503" spans="32:43" ht="21">
      <c r="AF503" s="9"/>
      <c r="AG503" s="37" t="s">
        <v>203</v>
      </c>
      <c r="AH503" s="37">
        <v>1</v>
      </c>
      <c r="AI503" s="37">
        <v>538</v>
      </c>
      <c r="AJ503" s="37">
        <v>3</v>
      </c>
      <c r="AM503" s="49">
        <v>494</v>
      </c>
      <c r="AN503" s="49" t="s">
        <v>187</v>
      </c>
      <c r="AO503" s="49">
        <v>55</v>
      </c>
      <c r="AP503" s="49">
        <v>494</v>
      </c>
      <c r="AQ503" s="49">
        <v>61</v>
      </c>
    </row>
    <row r="504" spans="32:43" ht="21">
      <c r="AF504" s="9"/>
      <c r="AG504" s="37" t="s">
        <v>203</v>
      </c>
      <c r="AH504" s="37">
        <v>4</v>
      </c>
      <c r="AI504" s="37">
        <v>539</v>
      </c>
      <c r="AJ504" s="37">
        <v>11</v>
      </c>
      <c r="AM504" s="49">
        <v>495</v>
      </c>
      <c r="AN504" s="49" t="s">
        <v>187</v>
      </c>
      <c r="AO504" s="49">
        <v>62</v>
      </c>
      <c r="AP504" s="49">
        <v>495</v>
      </c>
      <c r="AQ504" s="49">
        <v>70</v>
      </c>
    </row>
    <row r="505" spans="32:43" ht="21">
      <c r="AF505" s="9"/>
      <c r="AG505" s="37" t="s">
        <v>203</v>
      </c>
      <c r="AH505" s="37">
        <v>12</v>
      </c>
      <c r="AI505" s="37">
        <v>540</v>
      </c>
      <c r="AJ505" s="37">
        <v>18</v>
      </c>
      <c r="AM505" s="49">
        <v>496</v>
      </c>
      <c r="AN505" s="49" t="s">
        <v>187</v>
      </c>
      <c r="AO505" s="49">
        <v>71</v>
      </c>
      <c r="AP505" s="49">
        <v>496</v>
      </c>
      <c r="AQ505" s="49">
        <v>79</v>
      </c>
    </row>
    <row r="506" spans="32:43" ht="21">
      <c r="AF506" s="9"/>
      <c r="AG506" s="37" t="s">
        <v>203</v>
      </c>
      <c r="AH506" s="37">
        <v>19</v>
      </c>
      <c r="AI506" s="37">
        <v>541</v>
      </c>
      <c r="AJ506" s="37">
        <v>24</v>
      </c>
      <c r="AM506" s="49">
        <v>497</v>
      </c>
      <c r="AN506" s="49" t="s">
        <v>187</v>
      </c>
      <c r="AO506" s="49">
        <v>80</v>
      </c>
      <c r="AP506" s="49">
        <v>497</v>
      </c>
      <c r="AQ506" s="49">
        <v>88</v>
      </c>
    </row>
    <row r="507" spans="32:43" ht="21">
      <c r="AF507" s="9"/>
      <c r="AG507" s="37" t="s">
        <v>203</v>
      </c>
      <c r="AH507" s="37">
        <v>25</v>
      </c>
      <c r="AI507" s="37">
        <v>542</v>
      </c>
      <c r="AJ507" s="37">
        <v>29</v>
      </c>
      <c r="AM507" s="49">
        <v>498</v>
      </c>
      <c r="AN507" s="49" t="s">
        <v>186</v>
      </c>
      <c r="AO507" s="49">
        <v>1</v>
      </c>
      <c r="AP507" s="49">
        <v>498</v>
      </c>
      <c r="AQ507" s="49">
        <v>10</v>
      </c>
    </row>
    <row r="508" spans="32:43" ht="21">
      <c r="AF508" s="9"/>
      <c r="AG508" s="37" t="s">
        <v>204</v>
      </c>
      <c r="AH508" s="37">
        <v>1</v>
      </c>
      <c r="AI508" s="37">
        <v>543</v>
      </c>
      <c r="AJ508" s="37">
        <v>6</v>
      </c>
      <c r="AM508" s="49">
        <v>499</v>
      </c>
      <c r="AN508" s="49" t="s">
        <v>186</v>
      </c>
      <c r="AO508" s="49">
        <v>11</v>
      </c>
      <c r="AP508" s="49">
        <v>499</v>
      </c>
      <c r="AQ508" s="49">
        <v>18</v>
      </c>
    </row>
    <row r="509" spans="32:43" ht="21">
      <c r="AF509" s="9"/>
      <c r="AG509" s="37" t="s">
        <v>204</v>
      </c>
      <c r="AH509" s="37">
        <v>7</v>
      </c>
      <c r="AI509" s="37">
        <v>544</v>
      </c>
      <c r="AJ509" s="37">
        <v>11</v>
      </c>
      <c r="AM509" s="49">
        <v>500</v>
      </c>
      <c r="AN509" s="49" t="s">
        <v>186</v>
      </c>
      <c r="AO509" s="49">
        <v>19</v>
      </c>
      <c r="AP509" s="49">
        <v>500</v>
      </c>
      <c r="AQ509" s="49">
        <v>24</v>
      </c>
    </row>
    <row r="510" spans="32:43" ht="21">
      <c r="AF510" s="9"/>
      <c r="AG510" s="37" t="s">
        <v>204</v>
      </c>
      <c r="AH510" s="37">
        <v>12</v>
      </c>
      <c r="AI510" s="37">
        <v>545</v>
      </c>
      <c r="AJ510" s="37">
        <v>21</v>
      </c>
      <c r="AM510" s="49">
        <v>501</v>
      </c>
      <c r="AN510" s="49" t="s">
        <v>186</v>
      </c>
      <c r="AO510" s="49">
        <v>25</v>
      </c>
      <c r="AP510" s="49">
        <v>501</v>
      </c>
      <c r="AQ510" s="49">
        <v>33</v>
      </c>
    </row>
    <row r="511" spans="32:43" ht="21">
      <c r="AF511" s="9"/>
      <c r="AG511" s="37" t="s">
        <v>204</v>
      </c>
      <c r="AH511" s="37">
        <v>22</v>
      </c>
      <c r="AI511" s="37">
        <v>546</v>
      </c>
      <c r="AJ511" s="37">
        <v>22</v>
      </c>
      <c r="AM511" s="49">
        <v>502</v>
      </c>
      <c r="AN511" s="49" t="s">
        <v>186</v>
      </c>
      <c r="AO511" s="49">
        <v>34</v>
      </c>
      <c r="AP511" s="49">
        <v>502</v>
      </c>
      <c r="AQ511" s="49">
        <v>41</v>
      </c>
    </row>
    <row r="512" spans="32:43" ht="21">
      <c r="AF512" s="9"/>
      <c r="AG512" s="37" t="s">
        <v>205</v>
      </c>
      <c r="AH512" s="37">
        <v>1</v>
      </c>
      <c r="AI512" s="37">
        <v>546</v>
      </c>
      <c r="AJ512" s="37">
        <v>3</v>
      </c>
      <c r="AM512" s="49">
        <v>503</v>
      </c>
      <c r="AN512" s="49" t="s">
        <v>186</v>
      </c>
      <c r="AO512" s="49">
        <v>42</v>
      </c>
      <c r="AP512" s="49">
        <v>503</v>
      </c>
      <c r="AQ512" s="49">
        <v>51</v>
      </c>
    </row>
    <row r="513" spans="32:43" ht="21">
      <c r="AF513" s="9"/>
      <c r="AG513" s="37" t="s">
        <v>205</v>
      </c>
      <c r="AH513" s="37">
        <v>4</v>
      </c>
      <c r="AI513" s="37">
        <v>547</v>
      </c>
      <c r="AJ513" s="37">
        <v>9</v>
      </c>
      <c r="AM513" s="49">
        <v>504</v>
      </c>
      <c r="AN513" s="49" t="s">
        <v>186</v>
      </c>
      <c r="AO513" s="49">
        <v>52</v>
      </c>
      <c r="AP513" s="49">
        <v>504</v>
      </c>
      <c r="AQ513" s="49">
        <v>61</v>
      </c>
    </row>
    <row r="514" spans="32:43" ht="21">
      <c r="AF514" s="9"/>
      <c r="AG514" s="37" t="s">
        <v>205</v>
      </c>
      <c r="AH514" s="37">
        <v>10</v>
      </c>
      <c r="AI514" s="37">
        <v>548</v>
      </c>
      <c r="AJ514" s="37">
        <v>16</v>
      </c>
      <c r="AM514" s="49">
        <v>505</v>
      </c>
      <c r="AN514" s="49" t="s">
        <v>186</v>
      </c>
      <c r="AO514" s="49">
        <v>62</v>
      </c>
      <c r="AP514" s="49">
        <v>505</v>
      </c>
      <c r="AQ514" s="49">
        <v>71</v>
      </c>
    </row>
    <row r="515" spans="32:43" ht="21">
      <c r="AF515" s="9"/>
      <c r="AG515" s="37" t="s">
        <v>205</v>
      </c>
      <c r="AH515" s="37">
        <v>17</v>
      </c>
      <c r="AI515" s="37">
        <v>549</v>
      </c>
      <c r="AJ515" s="37">
        <v>24</v>
      </c>
      <c r="AM515" s="49">
        <v>506</v>
      </c>
      <c r="AN515" s="49" t="s">
        <v>186</v>
      </c>
      <c r="AO515" s="49">
        <v>72</v>
      </c>
      <c r="AP515" s="49">
        <v>506</v>
      </c>
      <c r="AQ515" s="49">
        <v>76</v>
      </c>
    </row>
    <row r="516" spans="32:43" ht="21">
      <c r="AF516" s="9"/>
      <c r="AG516" s="37" t="s">
        <v>51</v>
      </c>
      <c r="AH516" s="37">
        <v>1</v>
      </c>
      <c r="AI516" s="37">
        <v>550</v>
      </c>
      <c r="AJ516" s="37">
        <v>4</v>
      </c>
      <c r="AM516" s="49">
        <v>507</v>
      </c>
      <c r="AN516" s="49" t="s">
        <v>186</v>
      </c>
      <c r="AO516" s="49">
        <v>77</v>
      </c>
      <c r="AP516" s="49">
        <v>507</v>
      </c>
      <c r="AQ516" s="49">
        <v>85</v>
      </c>
    </row>
    <row r="517" spans="32:43" ht="21">
      <c r="AF517" s="9"/>
      <c r="AG517" s="37" t="s">
        <v>51</v>
      </c>
      <c r="AH517" s="37">
        <v>5</v>
      </c>
      <c r="AI517" s="37">
        <v>551</v>
      </c>
      <c r="AJ517" s="37">
        <v>11</v>
      </c>
      <c r="AM517" s="49">
        <v>508</v>
      </c>
      <c r="AN517" s="49" t="s">
        <v>186</v>
      </c>
      <c r="AO517" s="49">
        <v>86</v>
      </c>
      <c r="AP517" s="49">
        <v>508</v>
      </c>
      <c r="AQ517" s="49">
        <v>98</v>
      </c>
    </row>
    <row r="518" spans="32:43" ht="21">
      <c r="AF518" s="9"/>
      <c r="AG518" s="37" t="s">
        <v>51</v>
      </c>
      <c r="AH518" s="37">
        <v>12</v>
      </c>
      <c r="AI518" s="37">
        <v>552</v>
      </c>
      <c r="AJ518" s="37">
        <v>13</v>
      </c>
      <c r="AM518" s="49">
        <v>509</v>
      </c>
      <c r="AN518" s="49" t="s">
        <v>186</v>
      </c>
      <c r="AO518" s="49">
        <v>99</v>
      </c>
      <c r="AP518" s="49">
        <v>509</v>
      </c>
      <c r="AQ518" s="49">
        <v>102</v>
      </c>
    </row>
    <row r="519" spans="32:43" ht="21">
      <c r="AF519" s="9"/>
      <c r="AG519" s="37" t="s">
        <v>50</v>
      </c>
      <c r="AH519" s="37">
        <v>1</v>
      </c>
      <c r="AI519" s="37">
        <v>552</v>
      </c>
      <c r="AJ519" s="37">
        <v>5</v>
      </c>
      <c r="AM519" s="49">
        <v>510</v>
      </c>
      <c r="AN519" s="49" t="s">
        <v>186</v>
      </c>
      <c r="AO519" s="49">
        <v>103</v>
      </c>
      <c r="AP519" s="49">
        <v>510</v>
      </c>
      <c r="AQ519" s="49">
        <v>111</v>
      </c>
    </row>
    <row r="520" spans="32:43" ht="21">
      <c r="AF520" s="9"/>
      <c r="AG520" s="37" t="s">
        <v>50</v>
      </c>
      <c r="AH520" s="37">
        <v>6</v>
      </c>
      <c r="AI520" s="37">
        <v>553</v>
      </c>
      <c r="AJ520" s="37">
        <v>14</v>
      </c>
      <c r="AM520" s="49">
        <v>511</v>
      </c>
      <c r="AN520" s="49" t="s">
        <v>186</v>
      </c>
      <c r="AO520" s="49">
        <v>112</v>
      </c>
      <c r="AP520" s="49">
        <v>511</v>
      </c>
      <c r="AQ520" s="49">
        <v>119</v>
      </c>
    </row>
    <row r="521" spans="32:43" ht="21">
      <c r="AF521" s="9"/>
      <c r="AG521" s="37" t="s">
        <v>206</v>
      </c>
      <c r="AH521" s="37">
        <v>1</v>
      </c>
      <c r="AI521" s="37">
        <v>554</v>
      </c>
      <c r="AJ521" s="37">
        <v>8</v>
      </c>
      <c r="AM521" s="49">
        <v>512</v>
      </c>
      <c r="AN521" s="49" t="s">
        <v>186</v>
      </c>
      <c r="AO521" s="49">
        <v>120</v>
      </c>
      <c r="AP521" s="49">
        <v>512</v>
      </c>
      <c r="AQ521" s="49">
        <v>126</v>
      </c>
    </row>
    <row r="522" spans="32:43" ht="21">
      <c r="AF522" s="9"/>
      <c r="AG522" s="37" t="s">
        <v>206</v>
      </c>
      <c r="AH522" s="37">
        <v>9</v>
      </c>
      <c r="AI522" s="37">
        <v>555</v>
      </c>
      <c r="AJ522" s="37">
        <v>11</v>
      </c>
      <c r="AM522" s="49">
        <v>513</v>
      </c>
      <c r="AN522" s="49" t="s">
        <v>186</v>
      </c>
      <c r="AO522" s="49">
        <v>127</v>
      </c>
      <c r="AP522" s="49">
        <v>513</v>
      </c>
      <c r="AQ522" s="49">
        <v>138</v>
      </c>
    </row>
    <row r="523" spans="32:43" ht="21">
      <c r="AF523" s="9"/>
      <c r="AG523" s="37" t="s">
        <v>207</v>
      </c>
      <c r="AH523" s="37">
        <v>1</v>
      </c>
      <c r="AI523" s="37">
        <v>555</v>
      </c>
      <c r="AJ523" s="37">
        <v>4</v>
      </c>
      <c r="AM523" s="49">
        <v>514</v>
      </c>
      <c r="AN523" s="49" t="s">
        <v>186</v>
      </c>
      <c r="AO523" s="49">
        <v>139</v>
      </c>
      <c r="AP523" s="49">
        <v>514</v>
      </c>
      <c r="AQ523" s="49">
        <v>148</v>
      </c>
    </row>
    <row r="524" spans="32:43" ht="21">
      <c r="AF524" s="9"/>
      <c r="AG524" s="37" t="s">
        <v>207</v>
      </c>
      <c r="AH524" s="37">
        <v>5</v>
      </c>
      <c r="AI524" s="37">
        <v>556</v>
      </c>
      <c r="AJ524" s="37">
        <v>11</v>
      </c>
      <c r="AM524" s="49">
        <v>515</v>
      </c>
      <c r="AN524" s="49" t="s">
        <v>186</v>
      </c>
      <c r="AO524" s="49">
        <v>149</v>
      </c>
      <c r="AP524" s="49">
        <v>515</v>
      </c>
      <c r="AQ524" s="49">
        <v>153</v>
      </c>
    </row>
    <row r="525" spans="32:43" ht="21">
      <c r="AF525" s="9"/>
      <c r="AG525" s="37" t="s">
        <v>62</v>
      </c>
      <c r="AH525" s="37">
        <v>1</v>
      </c>
      <c r="AI525" s="37">
        <v>557</v>
      </c>
      <c r="AJ525" s="37">
        <v>8</v>
      </c>
      <c r="AM525" s="49">
        <v>516</v>
      </c>
      <c r="AN525" s="49" t="s">
        <v>186</v>
      </c>
      <c r="AO525" s="49">
        <v>154</v>
      </c>
      <c r="AP525" s="49">
        <v>516</v>
      </c>
      <c r="AQ525" s="49">
        <v>160</v>
      </c>
    </row>
    <row r="526" spans="32:43" ht="21">
      <c r="AF526" s="9"/>
      <c r="AG526" s="37" t="s">
        <v>62</v>
      </c>
      <c r="AH526" s="37">
        <v>9</v>
      </c>
      <c r="AI526" s="37">
        <v>558</v>
      </c>
      <c r="AJ526" s="37">
        <v>18</v>
      </c>
      <c r="AM526" s="49">
        <v>517</v>
      </c>
      <c r="AN526" s="49" t="s">
        <v>186</v>
      </c>
      <c r="AO526" s="49">
        <v>161</v>
      </c>
      <c r="AP526" s="49">
        <v>517</v>
      </c>
      <c r="AQ526" s="49">
        <v>170</v>
      </c>
    </row>
    <row r="527" spans="32:43" ht="21">
      <c r="AF527" s="9"/>
      <c r="AG527" s="37" t="s">
        <v>64</v>
      </c>
      <c r="AH527" s="37">
        <v>1</v>
      </c>
      <c r="AI527" s="37">
        <v>559</v>
      </c>
      <c r="AJ527" s="37">
        <v>4</v>
      </c>
      <c r="AM527" s="49">
        <v>518</v>
      </c>
      <c r="AN527" s="49" t="s">
        <v>186</v>
      </c>
      <c r="AO527" s="49">
        <v>171</v>
      </c>
      <c r="AP527" s="49">
        <v>518</v>
      </c>
      <c r="AQ527" s="49">
        <v>182</v>
      </c>
    </row>
    <row r="528" spans="32:43" ht="21">
      <c r="AF528" s="9"/>
      <c r="AG528" s="37" t="s">
        <v>64</v>
      </c>
      <c r="AH528" s="37">
        <v>5</v>
      </c>
      <c r="AI528" s="37">
        <v>560</v>
      </c>
      <c r="AJ528" s="37">
        <v>12</v>
      </c>
      <c r="AM528" s="49">
        <v>519</v>
      </c>
      <c r="AN528" s="49" t="s">
        <v>185</v>
      </c>
      <c r="AO528" s="49">
        <v>1</v>
      </c>
      <c r="AP528" s="49">
        <v>519</v>
      </c>
      <c r="AQ528" s="49">
        <v>8</v>
      </c>
    </row>
    <row r="529" spans="32:43" ht="21">
      <c r="AF529" s="9"/>
      <c r="AG529" s="37" t="s">
        <v>208</v>
      </c>
      <c r="AH529" s="37">
        <v>1</v>
      </c>
      <c r="AI529" s="37">
        <v>561</v>
      </c>
      <c r="AJ529" s="37">
        <v>6</v>
      </c>
      <c r="AM529" s="49">
        <v>520</v>
      </c>
      <c r="AN529" s="49" t="s">
        <v>185</v>
      </c>
      <c r="AO529" s="49">
        <v>9</v>
      </c>
      <c r="AP529" s="49">
        <v>520</v>
      </c>
      <c r="AQ529" s="49">
        <v>12</v>
      </c>
    </row>
    <row r="530" spans="32:43" ht="21">
      <c r="AF530" s="9"/>
      <c r="AG530" s="37" t="s">
        <v>208</v>
      </c>
      <c r="AH530" s="37">
        <v>7</v>
      </c>
      <c r="AI530" s="37">
        <v>562</v>
      </c>
      <c r="AJ530" s="37">
        <v>12</v>
      </c>
      <c r="AM530" s="49">
        <v>521</v>
      </c>
      <c r="AN530" s="49" t="s">
        <v>185</v>
      </c>
      <c r="AO530" s="49">
        <v>13</v>
      </c>
      <c r="AP530" s="49">
        <v>521</v>
      </c>
      <c r="AQ530" s="49">
        <v>18</v>
      </c>
    </row>
    <row r="531" spans="32:43" ht="21">
      <c r="AF531" s="9"/>
      <c r="AG531" s="37" t="s">
        <v>59</v>
      </c>
      <c r="AH531" s="37">
        <v>1</v>
      </c>
      <c r="AI531" s="37">
        <v>563</v>
      </c>
      <c r="AJ531" s="37">
        <v>12</v>
      </c>
      <c r="AM531" s="49">
        <v>522</v>
      </c>
      <c r="AN531" s="49" t="s">
        <v>185</v>
      </c>
      <c r="AO531" s="49">
        <v>19</v>
      </c>
      <c r="AP531" s="49">
        <v>522</v>
      </c>
      <c r="AQ531" s="49">
        <v>25</v>
      </c>
    </row>
    <row r="532" spans="32:43" ht="21">
      <c r="AF532" s="9"/>
      <c r="AG532" s="37" t="s">
        <v>59</v>
      </c>
      <c r="AH532" s="37">
        <v>13</v>
      </c>
      <c r="AI532" s="37">
        <v>564</v>
      </c>
      <c r="AJ532" s="37">
        <v>26</v>
      </c>
      <c r="AM532" s="49">
        <v>523</v>
      </c>
      <c r="AN532" s="49" t="s">
        <v>185</v>
      </c>
      <c r="AO532" s="49">
        <v>26</v>
      </c>
      <c r="AP532" s="49">
        <v>523</v>
      </c>
      <c r="AQ532" s="49">
        <v>29</v>
      </c>
    </row>
    <row r="533" spans="32:43" ht="21">
      <c r="AF533" s="9"/>
      <c r="AG533" s="37" t="s">
        <v>59</v>
      </c>
      <c r="AH533" s="37">
        <v>27</v>
      </c>
      <c r="AI533" s="37">
        <v>565</v>
      </c>
      <c r="AJ533" s="37">
        <v>30</v>
      </c>
      <c r="AM533" s="49">
        <v>524</v>
      </c>
      <c r="AN533" s="49" t="s">
        <v>185</v>
      </c>
      <c r="AO533" s="49">
        <v>30</v>
      </c>
      <c r="AP533" s="49">
        <v>524</v>
      </c>
      <c r="AQ533" s="49">
        <v>32</v>
      </c>
    </row>
    <row r="534" spans="32:43" ht="21">
      <c r="AF534" s="9"/>
      <c r="AG534" s="37" t="s">
        <v>209</v>
      </c>
      <c r="AH534" s="37">
        <v>1</v>
      </c>
      <c r="AI534" s="37">
        <v>565</v>
      </c>
      <c r="AJ534" s="37">
        <v>15</v>
      </c>
      <c r="AM534" s="49">
        <v>525</v>
      </c>
      <c r="AN534" s="49" t="s">
        <v>185</v>
      </c>
      <c r="AO534" s="49">
        <v>33</v>
      </c>
      <c r="AP534" s="49">
        <v>525</v>
      </c>
      <c r="AQ534" s="49">
        <v>35</v>
      </c>
    </row>
    <row r="535" spans="32:43" ht="21">
      <c r="AF535" s="9"/>
      <c r="AG535" s="37" t="s">
        <v>209</v>
      </c>
      <c r="AH535" s="37">
        <v>16</v>
      </c>
      <c r="AI535" s="37">
        <v>566</v>
      </c>
      <c r="AJ535" s="37">
        <v>42</v>
      </c>
      <c r="AM535" s="49">
        <v>526</v>
      </c>
      <c r="AN535" s="49" t="s">
        <v>185</v>
      </c>
      <c r="AO535" s="49">
        <v>36</v>
      </c>
      <c r="AP535" s="49">
        <v>526</v>
      </c>
      <c r="AQ535" s="49">
        <v>39</v>
      </c>
    </row>
    <row r="536" spans="32:43" ht="21">
      <c r="AF536" s="9"/>
      <c r="AG536" s="37" t="s">
        <v>209</v>
      </c>
      <c r="AH536" s="37">
        <v>43</v>
      </c>
      <c r="AI536" s="37">
        <v>567</v>
      </c>
      <c r="AJ536" s="37">
        <v>52</v>
      </c>
      <c r="AM536" s="49">
        <v>527</v>
      </c>
      <c r="AN536" s="49" t="s">
        <v>185</v>
      </c>
      <c r="AO536" s="49">
        <v>40</v>
      </c>
      <c r="AP536" s="49">
        <v>527</v>
      </c>
      <c r="AQ536" s="49">
        <v>44</v>
      </c>
    </row>
    <row r="537" spans="32:43" ht="21">
      <c r="AF537" s="9"/>
      <c r="AG537" s="37" t="s">
        <v>210</v>
      </c>
      <c r="AH537" s="37">
        <v>1</v>
      </c>
      <c r="AI537" s="37">
        <v>567</v>
      </c>
      <c r="AJ537" s="37">
        <v>8</v>
      </c>
      <c r="AM537" s="49">
        <v>528</v>
      </c>
      <c r="AN537" s="49" t="s">
        <v>185</v>
      </c>
      <c r="AO537" s="49">
        <v>45</v>
      </c>
      <c r="AP537" s="49">
        <v>528</v>
      </c>
      <c r="AQ537" s="49">
        <v>47</v>
      </c>
    </row>
    <row r="538" spans="32:43" ht="21">
      <c r="AF538" s="9"/>
      <c r="AG538" s="37" t="s">
        <v>210</v>
      </c>
      <c r="AH538" s="37">
        <v>9</v>
      </c>
      <c r="AI538" s="37">
        <v>568</v>
      </c>
      <c r="AJ538" s="37">
        <v>34</v>
      </c>
      <c r="AM538" s="49">
        <v>529</v>
      </c>
      <c r="AN538" s="49" t="s">
        <v>185</v>
      </c>
      <c r="AO538" s="49">
        <v>48</v>
      </c>
      <c r="AP538" s="49">
        <v>529</v>
      </c>
      <c r="AQ538" s="49">
        <v>50</v>
      </c>
    </row>
    <row r="539" spans="32:43" ht="21">
      <c r="AF539" s="9"/>
      <c r="AG539" s="37" t="s">
        <v>210</v>
      </c>
      <c r="AH539" s="37">
        <v>35</v>
      </c>
      <c r="AI539" s="37">
        <v>569</v>
      </c>
      <c r="AJ539" s="37">
        <v>52</v>
      </c>
      <c r="AM539" s="49">
        <v>530</v>
      </c>
      <c r="AN539" s="49" t="s">
        <v>185</v>
      </c>
      <c r="AO539" s="49">
        <v>51</v>
      </c>
      <c r="AP539" s="49">
        <v>530</v>
      </c>
      <c r="AQ539" s="49">
        <v>54</v>
      </c>
    </row>
    <row r="540" spans="32:43" ht="21">
      <c r="AF540" s="9"/>
      <c r="AG540" s="37" t="s">
        <v>211</v>
      </c>
      <c r="AH540" s="37">
        <v>1</v>
      </c>
      <c r="AI540" s="37">
        <v>569</v>
      </c>
      <c r="AJ540" s="37">
        <v>10</v>
      </c>
      <c r="AM540" s="49">
        <v>531</v>
      </c>
      <c r="AN540" s="49" t="s">
        <v>495</v>
      </c>
      <c r="AO540" s="49">
        <v>55</v>
      </c>
      <c r="AP540" s="49">
        <v>531</v>
      </c>
      <c r="AQ540" s="49">
        <v>61</v>
      </c>
    </row>
    <row r="541" spans="32:43" ht="21">
      <c r="AF541" s="9"/>
      <c r="AG541" s="37" t="s">
        <v>211</v>
      </c>
      <c r="AH541" s="37">
        <v>11</v>
      </c>
      <c r="AI541" s="37">
        <v>570</v>
      </c>
      <c r="AJ541" s="37">
        <v>39</v>
      </c>
      <c r="AM541" s="49">
        <v>532</v>
      </c>
      <c r="AN541" s="49" t="s">
        <v>495</v>
      </c>
      <c r="AO541" s="49">
        <v>62</v>
      </c>
      <c r="AP541" s="49">
        <v>532</v>
      </c>
      <c r="AQ541" s="49">
        <v>66</v>
      </c>
    </row>
    <row r="542" spans="32:43" ht="21">
      <c r="AF542" s="9"/>
      <c r="AG542" s="37" t="s">
        <v>211</v>
      </c>
      <c r="AH542" s="37">
        <v>40</v>
      </c>
      <c r="AI542" s="37">
        <v>571</v>
      </c>
      <c r="AJ542" s="37">
        <v>44</v>
      </c>
      <c r="AM542" s="49">
        <v>533</v>
      </c>
      <c r="AN542" s="49" t="s">
        <v>495</v>
      </c>
      <c r="AO542" s="49">
        <v>67</v>
      </c>
      <c r="AP542" s="49">
        <v>533</v>
      </c>
      <c r="AQ542" s="49">
        <v>70</v>
      </c>
    </row>
    <row r="543" spans="32:43" ht="21">
      <c r="AF543" s="9"/>
      <c r="AG543" s="37" t="s">
        <v>212</v>
      </c>
      <c r="AH543" s="37">
        <v>1</v>
      </c>
      <c r="AI543" s="37">
        <v>571</v>
      </c>
      <c r="AJ543" s="37">
        <v>10</v>
      </c>
      <c r="AM543" s="49">
        <v>534</v>
      </c>
      <c r="AN543" s="49" t="s">
        <v>495</v>
      </c>
      <c r="AO543" s="49">
        <v>71</v>
      </c>
      <c r="AP543" s="49">
        <v>534</v>
      </c>
      <c r="AQ543" s="49">
        <v>80</v>
      </c>
    </row>
    <row r="544" spans="32:43" ht="21">
      <c r="AF544" s="9"/>
      <c r="AG544" s="37" t="s">
        <v>212</v>
      </c>
      <c r="AH544" s="37">
        <v>11</v>
      </c>
      <c r="AI544" s="37">
        <v>572</v>
      </c>
      <c r="AJ544" s="37">
        <v>28</v>
      </c>
      <c r="AM544" s="49">
        <v>535</v>
      </c>
      <c r="AN544" s="49" t="s">
        <v>495</v>
      </c>
      <c r="AO544" s="49">
        <v>81</v>
      </c>
      <c r="AP544" s="49">
        <v>535</v>
      </c>
      <c r="AQ544" s="49">
        <v>83</v>
      </c>
    </row>
    <row r="545" spans="32:43" ht="21">
      <c r="AF545" s="9"/>
      <c r="AG545" s="37" t="s">
        <v>213</v>
      </c>
      <c r="AH545" s="37">
        <v>1</v>
      </c>
      <c r="AI545" s="37">
        <v>573</v>
      </c>
      <c r="AJ545" s="37">
        <v>13</v>
      </c>
      <c r="AM545" s="49">
        <v>536</v>
      </c>
      <c r="AN545" s="49" t="s">
        <v>184</v>
      </c>
      <c r="AO545" s="49">
        <v>1</v>
      </c>
      <c r="AP545" s="49">
        <v>536</v>
      </c>
      <c r="AQ545" s="49">
        <v>2</v>
      </c>
    </row>
    <row r="546" spans="32:43" ht="21">
      <c r="AF546" s="9"/>
      <c r="AG546" s="37" t="s">
        <v>213</v>
      </c>
      <c r="AH546" s="37">
        <v>14</v>
      </c>
      <c r="AI546" s="37">
        <v>574</v>
      </c>
      <c r="AJ546" s="37">
        <v>28</v>
      </c>
      <c r="AM546" s="49">
        <v>537</v>
      </c>
      <c r="AN546" s="49" t="s">
        <v>184</v>
      </c>
      <c r="AO546" s="49">
        <v>3</v>
      </c>
      <c r="AP546" s="49">
        <v>537</v>
      </c>
      <c r="AQ546" s="49">
        <v>4</v>
      </c>
    </row>
    <row r="547" spans="32:43" ht="21">
      <c r="AF547" s="9"/>
      <c r="AG547" s="37" t="s">
        <v>44</v>
      </c>
      <c r="AH547" s="37">
        <v>1</v>
      </c>
      <c r="AI547" s="37">
        <v>575</v>
      </c>
      <c r="AJ547" s="37">
        <v>19</v>
      </c>
      <c r="AM547" s="49">
        <v>538</v>
      </c>
      <c r="AN547" s="49" t="s">
        <v>184</v>
      </c>
      <c r="AO547" s="49">
        <v>5</v>
      </c>
      <c r="AP547" s="49">
        <v>538</v>
      </c>
      <c r="AQ547" s="49">
        <v>7</v>
      </c>
    </row>
    <row r="548" spans="32:43" ht="21">
      <c r="AF548" s="9"/>
      <c r="AG548" s="37" t="s">
        <v>44</v>
      </c>
      <c r="AH548" s="37">
        <v>20</v>
      </c>
      <c r="AI548" s="37">
        <v>576</v>
      </c>
      <c r="AJ548" s="37">
        <v>20</v>
      </c>
      <c r="AM548" s="49">
        <v>539</v>
      </c>
      <c r="AN548" s="49" t="s">
        <v>184</v>
      </c>
      <c r="AO548" s="49">
        <v>8</v>
      </c>
      <c r="AP548" s="49">
        <v>539</v>
      </c>
      <c r="AQ548" s="49">
        <v>9</v>
      </c>
    </row>
    <row r="549" spans="32:43" ht="21">
      <c r="AF549" s="9"/>
      <c r="AG549" s="37" t="s">
        <v>43</v>
      </c>
      <c r="AH549" s="37">
        <v>1</v>
      </c>
      <c r="AI549" s="37">
        <v>576</v>
      </c>
      <c r="AJ549" s="37">
        <v>17</v>
      </c>
      <c r="AM549" s="49">
        <v>540</v>
      </c>
      <c r="AN549" s="49" t="s">
        <v>184</v>
      </c>
      <c r="AO549" s="49">
        <v>10</v>
      </c>
      <c r="AP549" s="49">
        <v>540</v>
      </c>
      <c r="AQ549" s="49">
        <v>11</v>
      </c>
    </row>
    <row r="550" spans="32:43" ht="21">
      <c r="AF550" s="9"/>
      <c r="AG550" s="37" t="s">
        <v>43</v>
      </c>
      <c r="AH550" s="37">
        <v>18</v>
      </c>
      <c r="AI550" s="37">
        <v>577</v>
      </c>
      <c r="AJ550" s="37">
        <v>48</v>
      </c>
      <c r="AM550" s="49">
        <v>541</v>
      </c>
      <c r="AN550" s="49" t="s">
        <v>184</v>
      </c>
      <c r="AO550" s="49">
        <v>12</v>
      </c>
      <c r="AP550" s="49">
        <v>541</v>
      </c>
      <c r="AQ550" s="49">
        <v>13</v>
      </c>
    </row>
    <row r="551" spans="32:43" ht="21">
      <c r="AF551" s="9"/>
      <c r="AG551" s="37" t="s">
        <v>43</v>
      </c>
      <c r="AH551" s="37">
        <v>49</v>
      </c>
      <c r="AI551" s="37">
        <v>578</v>
      </c>
      <c r="AJ551" s="37">
        <v>56</v>
      </c>
      <c r="AM551" s="49">
        <v>542</v>
      </c>
      <c r="AN551" s="49" t="s">
        <v>184</v>
      </c>
      <c r="AO551" s="49">
        <v>14</v>
      </c>
      <c r="AP551" s="49">
        <v>542</v>
      </c>
      <c r="AQ551" s="49">
        <v>17</v>
      </c>
    </row>
    <row r="552" spans="32:43" ht="21">
      <c r="AF552" s="9"/>
      <c r="AG552" s="37" t="s">
        <v>57</v>
      </c>
      <c r="AH552" s="37">
        <v>1</v>
      </c>
      <c r="AI552" s="37">
        <v>578</v>
      </c>
      <c r="AJ552" s="37">
        <v>19</v>
      </c>
      <c r="AM552" s="49">
        <v>543</v>
      </c>
      <c r="AN552" s="49" t="s">
        <v>184</v>
      </c>
      <c r="AO552" s="49">
        <v>18</v>
      </c>
      <c r="AP552" s="49">
        <v>543</v>
      </c>
      <c r="AQ552" s="53">
        <v>18</v>
      </c>
    </row>
    <row r="553" spans="32:43" ht="21">
      <c r="AF553" s="9"/>
      <c r="AG553" s="37" t="s">
        <v>57</v>
      </c>
      <c r="AH553" s="37">
        <v>20</v>
      </c>
      <c r="AI553" s="37">
        <v>579</v>
      </c>
      <c r="AJ553" s="37">
        <v>40</v>
      </c>
      <c r="AM553" s="49">
        <v>544</v>
      </c>
      <c r="AN553" s="49" t="s">
        <v>184</v>
      </c>
      <c r="AO553" s="49">
        <v>19</v>
      </c>
      <c r="AP553" s="49">
        <v>544</v>
      </c>
      <c r="AQ553" s="49">
        <v>24</v>
      </c>
    </row>
    <row r="554" spans="32:43" ht="21">
      <c r="AF554" s="9"/>
      <c r="AG554" s="37" t="s">
        <v>49</v>
      </c>
      <c r="AH554" s="37">
        <v>1</v>
      </c>
      <c r="AI554" s="37">
        <v>579</v>
      </c>
      <c r="AJ554" s="37">
        <v>5</v>
      </c>
      <c r="AM554" s="49">
        <v>545</v>
      </c>
      <c r="AN554" s="49" t="s">
        <v>184</v>
      </c>
      <c r="AO554" s="49">
        <v>25</v>
      </c>
      <c r="AP554" s="49">
        <v>545</v>
      </c>
      <c r="AQ554" s="49">
        <v>27</v>
      </c>
    </row>
    <row r="555" spans="32:43" ht="21">
      <c r="AF555" s="9"/>
      <c r="AG555" s="37" t="s">
        <v>49</v>
      </c>
      <c r="AH555" s="37">
        <v>6</v>
      </c>
      <c r="AI555" s="37">
        <v>580</v>
      </c>
      <c r="AJ555" s="37">
        <v>25</v>
      </c>
      <c r="AM555" s="49">
        <v>546</v>
      </c>
      <c r="AN555" s="49" t="s">
        <v>184</v>
      </c>
      <c r="AO555" s="49">
        <v>28</v>
      </c>
      <c r="AP555" s="49">
        <v>546</v>
      </c>
      <c r="AQ555" s="49">
        <v>30</v>
      </c>
    </row>
    <row r="556" spans="32:43" ht="21">
      <c r="AF556" s="9"/>
      <c r="AG556" s="37" t="s">
        <v>49</v>
      </c>
      <c r="AH556" s="37">
        <v>26</v>
      </c>
      <c r="AI556" s="37">
        <v>581</v>
      </c>
      <c r="AJ556" s="37">
        <v>31</v>
      </c>
      <c r="AM556" s="49">
        <v>547</v>
      </c>
      <c r="AN556" s="49" t="s">
        <v>184</v>
      </c>
      <c r="AO556" s="49">
        <v>31</v>
      </c>
      <c r="AP556" s="49">
        <v>547</v>
      </c>
      <c r="AQ556" s="49">
        <v>32</v>
      </c>
    </row>
    <row r="557" spans="32:43" ht="21">
      <c r="AF557" s="9"/>
      <c r="AG557" s="37" t="s">
        <v>60</v>
      </c>
      <c r="AH557" s="37">
        <v>1</v>
      </c>
      <c r="AI557" s="37">
        <v>581</v>
      </c>
      <c r="AJ557" s="37">
        <v>19</v>
      </c>
      <c r="AM557" s="49">
        <v>548</v>
      </c>
      <c r="AN557" s="49" t="s">
        <v>184</v>
      </c>
      <c r="AO557" s="49">
        <v>33</v>
      </c>
      <c r="AP557" s="49">
        <v>548</v>
      </c>
      <c r="AQ557" s="49">
        <v>36</v>
      </c>
    </row>
    <row r="558" spans="32:43" ht="21">
      <c r="AF558" s="9"/>
      <c r="AG558" s="37" t="s">
        <v>60</v>
      </c>
      <c r="AH558" s="37">
        <v>20</v>
      </c>
      <c r="AI558" s="37">
        <v>582</v>
      </c>
      <c r="AJ558" s="37">
        <v>50</v>
      </c>
      <c r="AM558" s="49">
        <v>549</v>
      </c>
      <c r="AN558" s="49" t="s">
        <v>184</v>
      </c>
      <c r="AO558" s="49">
        <v>37</v>
      </c>
      <c r="AP558" s="49">
        <v>549</v>
      </c>
      <c r="AQ558" s="49">
        <v>38</v>
      </c>
    </row>
    <row r="559" spans="32:43" ht="21">
      <c r="AF559" s="9"/>
      <c r="AG559" s="37" t="s">
        <v>214</v>
      </c>
      <c r="AH559" s="37">
        <v>1</v>
      </c>
      <c r="AI559" s="37">
        <v>583</v>
      </c>
      <c r="AJ559" s="37">
        <v>30</v>
      </c>
      <c r="AM559" s="49">
        <v>550</v>
      </c>
      <c r="AN559" s="49" t="s">
        <v>184</v>
      </c>
      <c r="AO559" s="49">
        <v>39</v>
      </c>
      <c r="AP559" s="49">
        <v>550</v>
      </c>
      <c r="AQ559" s="49">
        <v>40</v>
      </c>
    </row>
    <row r="560" spans="32:43" ht="21">
      <c r="AF560" s="9"/>
      <c r="AG560" s="37" t="s">
        <v>214</v>
      </c>
      <c r="AH560" s="37">
        <v>31</v>
      </c>
      <c r="AI560" s="37">
        <v>584</v>
      </c>
      <c r="AJ560" s="37">
        <v>40</v>
      </c>
      <c r="AM560" s="49">
        <v>551</v>
      </c>
      <c r="AN560" s="49" t="s">
        <v>184</v>
      </c>
      <c r="AO560" s="49">
        <v>41</v>
      </c>
      <c r="AP560" s="49">
        <v>551</v>
      </c>
      <c r="AQ560" s="49">
        <v>43</v>
      </c>
    </row>
    <row r="561" spans="32:43" ht="21">
      <c r="AF561" s="9"/>
      <c r="AG561" s="37" t="s">
        <v>53</v>
      </c>
      <c r="AH561" s="37">
        <v>1</v>
      </c>
      <c r="AI561" s="37">
        <v>584</v>
      </c>
      <c r="AJ561" s="37">
        <v>13</v>
      </c>
      <c r="AM561" s="49">
        <v>552</v>
      </c>
      <c r="AN561" s="49" t="s">
        <v>184</v>
      </c>
      <c r="AO561" s="49">
        <v>44</v>
      </c>
      <c r="AP561" s="49">
        <v>552</v>
      </c>
      <c r="AQ561" s="49">
        <v>45</v>
      </c>
    </row>
    <row r="562" spans="32:43" ht="21">
      <c r="AF562" s="9"/>
      <c r="AG562" s="37" t="s">
        <v>53</v>
      </c>
      <c r="AH562" s="37">
        <v>14</v>
      </c>
      <c r="AI562" s="37">
        <v>585</v>
      </c>
      <c r="AJ562" s="37">
        <v>46</v>
      </c>
      <c r="AM562" s="49">
        <v>553</v>
      </c>
      <c r="AN562" s="49" t="s">
        <v>496</v>
      </c>
      <c r="AO562" s="49">
        <v>1</v>
      </c>
      <c r="AP562" s="49">
        <v>553</v>
      </c>
      <c r="AQ562" s="49">
        <v>2</v>
      </c>
    </row>
    <row r="563" spans="32:43" ht="21">
      <c r="AF563" s="9"/>
      <c r="AG563" s="37" t="s">
        <v>54</v>
      </c>
      <c r="AH563" s="37">
        <v>1</v>
      </c>
      <c r="AI563" s="37">
        <v>586</v>
      </c>
      <c r="AJ563" s="37">
        <v>37</v>
      </c>
      <c r="AM563" s="49">
        <v>554</v>
      </c>
      <c r="AN563" s="49" t="s">
        <v>496</v>
      </c>
      <c r="AO563" s="49">
        <v>3</v>
      </c>
      <c r="AP563" s="49">
        <v>554</v>
      </c>
      <c r="AQ563" s="49">
        <v>4</v>
      </c>
    </row>
    <row r="564" spans="32:43" ht="21">
      <c r="AF564" s="9"/>
      <c r="AG564" s="37" t="s">
        <v>54</v>
      </c>
      <c r="AH564" s="37">
        <v>38</v>
      </c>
      <c r="AI564" s="37">
        <v>587</v>
      </c>
      <c r="AJ564" s="37">
        <v>42</v>
      </c>
      <c r="AM564" s="49">
        <v>555</v>
      </c>
      <c r="AN564" s="49" t="s">
        <v>496</v>
      </c>
      <c r="AO564" s="49">
        <v>5</v>
      </c>
      <c r="AP564" s="49">
        <v>555</v>
      </c>
      <c r="AQ564" s="49">
        <v>7</v>
      </c>
    </row>
    <row r="565" spans="32:43" ht="21">
      <c r="AF565" s="9"/>
      <c r="AG565" s="37" t="s">
        <v>52</v>
      </c>
      <c r="AH565" s="37">
        <v>1</v>
      </c>
      <c r="AI565" s="37">
        <v>587</v>
      </c>
      <c r="AJ565" s="37">
        <v>25</v>
      </c>
      <c r="AM565" s="49">
        <v>556</v>
      </c>
      <c r="AN565" s="49" t="s">
        <v>496</v>
      </c>
      <c r="AO565" s="49">
        <v>8</v>
      </c>
      <c r="AP565" s="49">
        <v>556</v>
      </c>
      <c r="AQ565" s="49">
        <v>9</v>
      </c>
    </row>
    <row r="566" spans="32:43" ht="21">
      <c r="AF566" s="9"/>
      <c r="AG566" s="37" t="s">
        <v>52</v>
      </c>
      <c r="AH566" s="37">
        <v>26</v>
      </c>
      <c r="AI566" s="37">
        <v>588</v>
      </c>
      <c r="AJ566" s="37">
        <v>29</v>
      </c>
      <c r="AM566" s="49">
        <v>557</v>
      </c>
      <c r="AN566" s="49" t="s">
        <v>496</v>
      </c>
      <c r="AO566" s="49">
        <v>10</v>
      </c>
      <c r="AP566" s="49">
        <v>557</v>
      </c>
      <c r="AQ566" s="49">
        <v>12</v>
      </c>
    </row>
    <row r="567" spans="32:43" ht="21">
      <c r="AF567" s="9"/>
      <c r="AG567" s="37" t="s">
        <v>66</v>
      </c>
      <c r="AH567" s="37">
        <v>1</v>
      </c>
      <c r="AI567" s="37">
        <v>588</v>
      </c>
      <c r="AJ567" s="37">
        <v>19</v>
      </c>
      <c r="AM567" s="49">
        <v>558</v>
      </c>
      <c r="AN567" s="49" t="s">
        <v>496</v>
      </c>
      <c r="AO567" s="49">
        <v>13</v>
      </c>
      <c r="AP567" s="49">
        <v>558</v>
      </c>
      <c r="AQ567" s="49">
        <v>14</v>
      </c>
    </row>
    <row r="568" spans="32:43" ht="21">
      <c r="AF568" s="9"/>
      <c r="AG568" s="37" t="s">
        <v>61</v>
      </c>
      <c r="AH568" s="37">
        <v>1</v>
      </c>
      <c r="AI568" s="37">
        <v>589</v>
      </c>
      <c r="AJ568" s="37">
        <v>24</v>
      </c>
      <c r="AM568" s="49">
        <v>559</v>
      </c>
      <c r="AN568" s="49" t="s">
        <v>496</v>
      </c>
      <c r="AO568" s="49">
        <v>15</v>
      </c>
      <c r="AP568" s="49">
        <v>559</v>
      </c>
      <c r="AQ568" s="49">
        <v>17</v>
      </c>
    </row>
    <row r="569" spans="32:43" ht="21">
      <c r="AF569" s="9"/>
      <c r="AG569" s="30" t="s">
        <v>61</v>
      </c>
      <c r="AH569" s="31">
        <v>25</v>
      </c>
      <c r="AI569" s="32">
        <v>590</v>
      </c>
      <c r="AJ569" s="5">
        <v>36</v>
      </c>
      <c r="AM569" s="49">
        <v>560</v>
      </c>
      <c r="AN569" s="49" t="s">
        <v>496</v>
      </c>
      <c r="AO569" s="49">
        <v>18</v>
      </c>
      <c r="AP569" s="49">
        <v>560</v>
      </c>
      <c r="AQ569" s="49">
        <v>20</v>
      </c>
    </row>
    <row r="570" spans="32:43" ht="21">
      <c r="AF570" s="9"/>
      <c r="AG570" s="10" t="s">
        <v>58</v>
      </c>
      <c r="AH570" s="11">
        <v>1</v>
      </c>
      <c r="AI570" s="12">
        <v>590</v>
      </c>
      <c r="AJ570" s="5">
        <v>10</v>
      </c>
      <c r="AM570" s="49">
        <v>561</v>
      </c>
      <c r="AN570" s="49" t="s">
        <v>496</v>
      </c>
      <c r="AO570" s="49">
        <v>21</v>
      </c>
      <c r="AP570" s="49">
        <v>561</v>
      </c>
      <c r="AQ570" s="49">
        <v>22</v>
      </c>
    </row>
    <row r="571" spans="32:43" ht="21">
      <c r="AF571" s="9"/>
      <c r="AG571" s="10" t="s">
        <v>58</v>
      </c>
      <c r="AH571" s="11">
        <v>11</v>
      </c>
      <c r="AI571" s="12">
        <v>591</v>
      </c>
      <c r="AJ571" s="5">
        <v>25</v>
      </c>
      <c r="AM571" s="49">
        <v>562</v>
      </c>
      <c r="AN571" s="49" t="s">
        <v>496</v>
      </c>
      <c r="AO571" s="49">
        <v>23</v>
      </c>
      <c r="AP571" s="49">
        <v>562</v>
      </c>
      <c r="AQ571" s="49">
        <v>25</v>
      </c>
    </row>
    <row r="572" spans="32:43" ht="21">
      <c r="AF572" s="9"/>
      <c r="AG572" s="10" t="s">
        <v>65</v>
      </c>
      <c r="AH572" s="11">
        <v>1</v>
      </c>
      <c r="AI572" s="12">
        <v>591</v>
      </c>
      <c r="AJ572" s="5">
        <v>9</v>
      </c>
      <c r="AM572" s="49">
        <v>563</v>
      </c>
      <c r="AN572" s="49" t="s">
        <v>496</v>
      </c>
      <c r="AO572" s="49">
        <v>26</v>
      </c>
      <c r="AP572" s="49">
        <v>563</v>
      </c>
      <c r="AQ572" s="49">
        <v>29</v>
      </c>
    </row>
    <row r="573" spans="32:43" ht="21">
      <c r="AF573" s="9"/>
      <c r="AG573" s="10" t="s">
        <v>65</v>
      </c>
      <c r="AH573" s="11">
        <v>10</v>
      </c>
      <c r="AI573" s="12">
        <v>592</v>
      </c>
      <c r="AJ573" s="5">
        <v>22</v>
      </c>
      <c r="AM573" s="49">
        <v>564</v>
      </c>
      <c r="AN573" s="49" t="s">
        <v>496</v>
      </c>
      <c r="AO573" s="49">
        <v>30</v>
      </c>
      <c r="AP573" s="49">
        <v>564</v>
      </c>
      <c r="AQ573" s="49">
        <v>31</v>
      </c>
    </row>
    <row r="574" spans="32:43" ht="21">
      <c r="AF574" s="9"/>
      <c r="AG574" s="10" t="s">
        <v>48</v>
      </c>
      <c r="AH574" s="11">
        <v>1</v>
      </c>
      <c r="AI574" s="12">
        <v>592</v>
      </c>
      <c r="AJ574" s="5">
        <v>14</v>
      </c>
      <c r="AM574" s="49">
        <v>565</v>
      </c>
      <c r="AN574" s="49" t="s">
        <v>496</v>
      </c>
      <c r="AO574" s="49">
        <v>32</v>
      </c>
      <c r="AP574" s="49">
        <v>565</v>
      </c>
      <c r="AQ574" s="49">
        <v>33</v>
      </c>
    </row>
    <row r="575" spans="32:43" ht="21">
      <c r="AF575" s="9"/>
      <c r="AG575" s="10" t="s">
        <v>48</v>
      </c>
      <c r="AH575" s="11">
        <v>15</v>
      </c>
      <c r="AI575" s="12">
        <v>593</v>
      </c>
      <c r="AJ575" s="5">
        <v>17</v>
      </c>
      <c r="AM575" s="49">
        <v>566</v>
      </c>
      <c r="AN575" s="49" t="s">
        <v>496</v>
      </c>
      <c r="AO575" s="49">
        <v>34</v>
      </c>
      <c r="AP575" s="49">
        <v>566</v>
      </c>
      <c r="AQ575" s="49">
        <v>37</v>
      </c>
    </row>
    <row r="576" spans="32:43" ht="21">
      <c r="AF576" s="9"/>
      <c r="AG576" s="10" t="s">
        <v>56</v>
      </c>
      <c r="AH576" s="11">
        <v>1</v>
      </c>
      <c r="AI576" s="12">
        <v>593</v>
      </c>
      <c r="AJ576" s="5">
        <v>19</v>
      </c>
      <c r="AM576" s="49">
        <v>567</v>
      </c>
      <c r="AN576" s="49" t="s">
        <v>496</v>
      </c>
      <c r="AO576" s="49">
        <v>38</v>
      </c>
      <c r="AP576" s="49">
        <v>567</v>
      </c>
      <c r="AQ576" s="49">
        <v>39</v>
      </c>
    </row>
    <row r="577" spans="32:43" ht="21">
      <c r="AF577" s="9"/>
      <c r="AG577" s="10" t="s">
        <v>63</v>
      </c>
      <c r="AH577" s="11">
        <v>1</v>
      </c>
      <c r="AI577" s="12">
        <v>593</v>
      </c>
      <c r="AJ577" s="5">
        <v>3</v>
      </c>
      <c r="AM577" s="49">
        <v>568</v>
      </c>
      <c r="AN577" s="49" t="s">
        <v>496</v>
      </c>
      <c r="AO577" s="49">
        <v>40</v>
      </c>
      <c r="AP577" s="49">
        <v>568</v>
      </c>
      <c r="AQ577" s="49">
        <v>42</v>
      </c>
    </row>
    <row r="578" spans="32:43" ht="21">
      <c r="AF578" s="9"/>
      <c r="AG578" s="10" t="s">
        <v>63</v>
      </c>
      <c r="AH578" s="11">
        <v>4</v>
      </c>
      <c r="AI578" s="12">
        <v>594</v>
      </c>
      <c r="AJ578" s="5">
        <v>26</v>
      </c>
      <c r="AM578" s="49">
        <v>569</v>
      </c>
      <c r="AN578" s="49" t="s">
        <v>496</v>
      </c>
      <c r="AO578" s="49">
        <v>43</v>
      </c>
      <c r="AP578" s="49">
        <v>569</v>
      </c>
      <c r="AQ578" s="49">
        <v>45</v>
      </c>
    </row>
    <row r="579" spans="32:43" ht="21">
      <c r="AF579" s="9"/>
      <c r="AG579" s="10" t="s">
        <v>47</v>
      </c>
      <c r="AH579" s="11">
        <v>1</v>
      </c>
      <c r="AI579" s="12">
        <v>594</v>
      </c>
      <c r="AJ579" s="5">
        <v>4</v>
      </c>
      <c r="AM579" s="49">
        <v>570</v>
      </c>
      <c r="AN579" s="49" t="s">
        <v>496</v>
      </c>
      <c r="AO579" s="49">
        <v>46</v>
      </c>
      <c r="AP579" s="49">
        <v>570</v>
      </c>
      <c r="AQ579" s="49">
        <v>50</v>
      </c>
    </row>
    <row r="580" spans="32:43" ht="21">
      <c r="AF580" s="9"/>
      <c r="AG580" s="10" t="s">
        <v>47</v>
      </c>
      <c r="AH580" s="11">
        <v>5</v>
      </c>
      <c r="AI580" s="12">
        <v>595</v>
      </c>
      <c r="AJ580" s="5">
        <v>30</v>
      </c>
      <c r="AM580" s="49">
        <v>571</v>
      </c>
      <c r="AN580" s="49" t="s">
        <v>496</v>
      </c>
      <c r="AO580" s="49">
        <v>51</v>
      </c>
      <c r="AP580" s="49">
        <v>571</v>
      </c>
      <c r="AQ580" s="49">
        <v>54</v>
      </c>
    </row>
    <row r="581" spans="32:43" ht="21">
      <c r="AF581" s="9"/>
      <c r="AG581" s="10" t="s">
        <v>215</v>
      </c>
      <c r="AH581" s="11">
        <v>1</v>
      </c>
      <c r="AI581" s="12">
        <v>596</v>
      </c>
      <c r="AJ581" s="5">
        <v>20</v>
      </c>
      <c r="AM581" s="49">
        <v>572</v>
      </c>
      <c r="AN581" s="49" t="s">
        <v>497</v>
      </c>
      <c r="AO581" s="49">
        <v>1</v>
      </c>
      <c r="AP581" s="49">
        <v>572</v>
      </c>
      <c r="AQ581" s="49">
        <v>4</v>
      </c>
    </row>
    <row r="582" spans="32:43" ht="21">
      <c r="AF582" s="9"/>
      <c r="AG582" s="10" t="s">
        <v>216</v>
      </c>
      <c r="AH582" s="11">
        <v>1</v>
      </c>
      <c r="AI582" s="12">
        <v>596</v>
      </c>
      <c r="AJ582" s="5">
        <v>3</v>
      </c>
      <c r="AM582" s="49">
        <v>573</v>
      </c>
      <c r="AN582" s="49" t="s">
        <v>497</v>
      </c>
      <c r="AO582" s="49">
        <v>5</v>
      </c>
      <c r="AP582" s="49">
        <v>573</v>
      </c>
      <c r="AQ582" s="53">
        <v>5</v>
      </c>
    </row>
    <row r="583" spans="32:43" ht="21">
      <c r="AF583" s="9"/>
      <c r="AG583" s="10" t="s">
        <v>216</v>
      </c>
      <c r="AH583" s="11">
        <v>4</v>
      </c>
      <c r="AI583" s="12">
        <v>597</v>
      </c>
      <c r="AJ583" s="5">
        <v>15</v>
      </c>
      <c r="AM583" s="49">
        <v>574</v>
      </c>
      <c r="AN583" s="49" t="s">
        <v>497</v>
      </c>
      <c r="AO583" s="49">
        <v>6</v>
      </c>
      <c r="AP583" s="49">
        <v>574</v>
      </c>
      <c r="AQ583" s="53">
        <v>6</v>
      </c>
    </row>
    <row r="584" spans="32:43" ht="21">
      <c r="AF584" s="9"/>
      <c r="AG584" s="10" t="s">
        <v>217</v>
      </c>
      <c r="AH584" s="11">
        <v>1</v>
      </c>
      <c r="AI584" s="12">
        <v>597</v>
      </c>
      <c r="AJ584" s="5">
        <v>16</v>
      </c>
      <c r="AM584" s="49">
        <v>575</v>
      </c>
      <c r="AN584" s="49" t="s">
        <v>497</v>
      </c>
      <c r="AO584" s="49">
        <v>7</v>
      </c>
      <c r="AP584" s="49">
        <v>575</v>
      </c>
      <c r="AQ584" s="49">
        <v>9</v>
      </c>
    </row>
    <row r="585" spans="32:43" ht="21">
      <c r="AF585" s="9"/>
      <c r="AG585" s="10" t="s">
        <v>217</v>
      </c>
      <c r="AH585" s="11">
        <v>17</v>
      </c>
      <c r="AI585" s="12">
        <v>598</v>
      </c>
      <c r="AJ585" s="5">
        <v>21</v>
      </c>
      <c r="AM585" s="49">
        <v>576</v>
      </c>
      <c r="AN585" s="49" t="s">
        <v>497</v>
      </c>
      <c r="AO585" s="49">
        <v>10</v>
      </c>
      <c r="AP585" s="49">
        <v>576</v>
      </c>
      <c r="AQ585" s="49">
        <v>12</v>
      </c>
    </row>
    <row r="586" spans="32:43" ht="21">
      <c r="AF586" s="9"/>
      <c r="AG586" s="10" t="s">
        <v>218</v>
      </c>
      <c r="AH586" s="11">
        <v>1</v>
      </c>
      <c r="AI586" s="12">
        <v>598</v>
      </c>
      <c r="AJ586" s="5">
        <v>11</v>
      </c>
      <c r="AM586" s="49">
        <v>577</v>
      </c>
      <c r="AN586" s="49" t="s">
        <v>497</v>
      </c>
      <c r="AO586" s="49">
        <v>13</v>
      </c>
      <c r="AP586" s="49">
        <v>577</v>
      </c>
      <c r="AQ586" s="49">
        <v>15</v>
      </c>
    </row>
    <row r="587" spans="32:43" ht="21">
      <c r="AF587" s="9"/>
      <c r="AG587" s="10" t="s">
        <v>219</v>
      </c>
      <c r="AH587" s="11">
        <v>1</v>
      </c>
      <c r="AI587" s="12">
        <v>598</v>
      </c>
      <c r="AJ587" s="5">
        <v>5</v>
      </c>
      <c r="AM587" s="49">
        <v>578</v>
      </c>
      <c r="AN587" s="49" t="s">
        <v>497</v>
      </c>
      <c r="AO587" s="49">
        <v>16</v>
      </c>
      <c r="AP587" s="49">
        <v>578</v>
      </c>
      <c r="AQ587" s="49">
        <v>18</v>
      </c>
    </row>
    <row r="588" spans="32:43" ht="21">
      <c r="AF588" s="9"/>
      <c r="AG588" s="10" t="s">
        <v>219</v>
      </c>
      <c r="AH588" s="11">
        <v>6</v>
      </c>
      <c r="AI588" s="12">
        <v>599</v>
      </c>
      <c r="AJ588" s="5">
        <v>8</v>
      </c>
      <c r="AM588" s="49">
        <v>579</v>
      </c>
      <c r="AN588" s="49" t="s">
        <v>497</v>
      </c>
      <c r="AO588" s="49">
        <v>19</v>
      </c>
      <c r="AP588" s="49">
        <v>579</v>
      </c>
      <c r="AQ588" s="49">
        <v>20</v>
      </c>
    </row>
    <row r="589" spans="32:43" ht="21">
      <c r="AF589" s="9"/>
      <c r="AG589" s="10" t="s">
        <v>220</v>
      </c>
      <c r="AH589" s="11">
        <v>1</v>
      </c>
      <c r="AI589" s="12">
        <v>599</v>
      </c>
      <c r="AJ589" s="5">
        <v>8</v>
      </c>
      <c r="AM589" s="49">
        <v>580</v>
      </c>
      <c r="AN589" s="49" t="s">
        <v>497</v>
      </c>
      <c r="AO589" s="49">
        <v>21</v>
      </c>
      <c r="AP589" s="49">
        <v>580</v>
      </c>
      <c r="AQ589" s="49">
        <v>22</v>
      </c>
    </row>
    <row r="590" spans="32:43" ht="21">
      <c r="AF590" s="9"/>
      <c r="AG590" s="10" t="s">
        <v>221</v>
      </c>
      <c r="AH590" s="11">
        <v>1</v>
      </c>
      <c r="AI590" s="12">
        <v>599</v>
      </c>
      <c r="AJ590" s="5">
        <v>11</v>
      </c>
      <c r="AM590" s="49">
        <v>581</v>
      </c>
      <c r="AN590" s="49" t="s">
        <v>497</v>
      </c>
      <c r="AO590" s="49">
        <v>23</v>
      </c>
      <c r="AP590" s="49">
        <v>581</v>
      </c>
      <c r="AQ590" s="49">
        <v>24</v>
      </c>
    </row>
    <row r="591" spans="32:43" ht="21">
      <c r="AF591" s="9"/>
      <c r="AG591" s="10" t="s">
        <v>221</v>
      </c>
      <c r="AH591" s="11">
        <v>12</v>
      </c>
      <c r="AI591" s="12">
        <v>600</v>
      </c>
      <c r="AJ591" s="5">
        <v>19</v>
      </c>
      <c r="AM591" s="49">
        <v>582</v>
      </c>
      <c r="AN591" s="49" t="s">
        <v>497</v>
      </c>
      <c r="AO591" s="49">
        <v>25</v>
      </c>
      <c r="AP591" s="49">
        <v>582</v>
      </c>
      <c r="AQ591" s="49">
        <v>26</v>
      </c>
    </row>
    <row r="592" spans="32:43" ht="21">
      <c r="AF592" s="9"/>
      <c r="AG592" s="10" t="s">
        <v>222</v>
      </c>
      <c r="AH592" s="11">
        <v>1</v>
      </c>
      <c r="AI592" s="12">
        <v>600</v>
      </c>
      <c r="AJ592" s="5">
        <v>5</v>
      </c>
      <c r="AM592" s="49">
        <v>583</v>
      </c>
      <c r="AN592" s="49" t="s">
        <v>497</v>
      </c>
      <c r="AO592" s="49">
        <v>27</v>
      </c>
      <c r="AP592" s="49">
        <v>583</v>
      </c>
      <c r="AQ592" s="49">
        <v>29</v>
      </c>
    </row>
    <row r="593" spans="32:43" ht="21">
      <c r="AF593" s="9"/>
      <c r="AG593" s="10" t="s">
        <v>223</v>
      </c>
      <c r="AH593" s="11">
        <v>1</v>
      </c>
      <c r="AI593" s="12">
        <v>600</v>
      </c>
      <c r="AJ593" s="5">
        <v>4</v>
      </c>
      <c r="AM593" s="49">
        <v>584</v>
      </c>
      <c r="AN593" s="49" t="s">
        <v>497</v>
      </c>
      <c r="AO593" s="49">
        <v>30</v>
      </c>
      <c r="AP593" s="49">
        <v>584</v>
      </c>
      <c r="AQ593" s="49">
        <v>32</v>
      </c>
    </row>
    <row r="594" spans="32:43" ht="21">
      <c r="AF594" s="9"/>
      <c r="AG594" s="10" t="s">
        <v>223</v>
      </c>
      <c r="AH594" s="11">
        <v>5</v>
      </c>
      <c r="AI594" s="12">
        <v>601</v>
      </c>
      <c r="AJ594" s="5">
        <v>8</v>
      </c>
      <c r="AM594" s="49">
        <v>585</v>
      </c>
      <c r="AN594" s="49" t="s">
        <v>497</v>
      </c>
      <c r="AO594" s="49">
        <v>33</v>
      </c>
      <c r="AP594" s="49">
        <v>585</v>
      </c>
      <c r="AQ594" s="49">
        <v>34</v>
      </c>
    </row>
    <row r="595" spans="32:43" ht="21">
      <c r="AF595" s="9"/>
      <c r="AG595" s="10" t="s">
        <v>224</v>
      </c>
      <c r="AH595" s="11">
        <v>1</v>
      </c>
      <c r="AI595" s="12">
        <v>601</v>
      </c>
      <c r="AJ595" s="5">
        <v>8</v>
      </c>
      <c r="AM595" s="49">
        <v>586</v>
      </c>
      <c r="AN595" s="49" t="s">
        <v>497</v>
      </c>
      <c r="AO595" s="49">
        <v>35</v>
      </c>
      <c r="AP595" s="49">
        <v>586</v>
      </c>
      <c r="AQ595" s="49">
        <v>35</v>
      </c>
    </row>
    <row r="596" spans="32:43" ht="21">
      <c r="AF596" s="9"/>
      <c r="AG596" s="10" t="s">
        <v>225</v>
      </c>
      <c r="AH596" s="11">
        <v>1</v>
      </c>
      <c r="AI596" s="12">
        <v>602</v>
      </c>
      <c r="AJ596" s="5">
        <v>11</v>
      </c>
      <c r="AM596" s="49">
        <v>587</v>
      </c>
      <c r="AN596" s="49" t="s">
        <v>497</v>
      </c>
      <c r="AO596" s="49">
        <v>36</v>
      </c>
      <c r="AP596" s="49">
        <v>587</v>
      </c>
      <c r="AQ596" s="49">
        <v>36</v>
      </c>
    </row>
    <row r="597" spans="32:43" ht="21">
      <c r="AF597" s="9"/>
      <c r="AG597" s="10" t="s">
        <v>226</v>
      </c>
      <c r="AH597" s="11">
        <v>1</v>
      </c>
      <c r="AI597" s="12">
        <v>602</v>
      </c>
      <c r="AJ597" s="5">
        <v>11</v>
      </c>
      <c r="AM597" s="49">
        <v>588</v>
      </c>
      <c r="AN597" s="49" t="s">
        <v>497</v>
      </c>
      <c r="AO597" s="49">
        <v>37</v>
      </c>
      <c r="AP597" s="49">
        <v>588</v>
      </c>
      <c r="AQ597" s="49">
        <v>37</v>
      </c>
    </row>
    <row r="598" spans="32:43" ht="21">
      <c r="AF598" s="9"/>
      <c r="AG598" s="10" t="s">
        <v>227</v>
      </c>
      <c r="AH598" s="11">
        <v>1</v>
      </c>
      <c r="AI598" s="12">
        <v>603</v>
      </c>
      <c r="AJ598" s="5">
        <v>8</v>
      </c>
      <c r="AM598" s="49">
        <v>589</v>
      </c>
      <c r="AN598" s="49" t="s">
        <v>497</v>
      </c>
      <c r="AO598" s="49">
        <v>38</v>
      </c>
      <c r="AP598" s="49">
        <v>589</v>
      </c>
      <c r="AQ598" s="49">
        <v>39</v>
      </c>
    </row>
    <row r="599" spans="32:43" ht="21">
      <c r="AF599" s="9"/>
      <c r="AG599" s="10" t="s">
        <v>228</v>
      </c>
      <c r="AH599" s="11">
        <v>1</v>
      </c>
      <c r="AI599" s="12">
        <v>603</v>
      </c>
      <c r="AJ599" s="5">
        <v>3</v>
      </c>
      <c r="AM599" s="49">
        <v>590</v>
      </c>
      <c r="AN599" s="49" t="s">
        <v>497</v>
      </c>
      <c r="AO599" s="49">
        <v>40</v>
      </c>
      <c r="AP599" s="49">
        <v>590</v>
      </c>
      <c r="AQ599" s="49">
        <v>43</v>
      </c>
    </row>
    <row r="600" spans="32:43" ht="24.75">
      <c r="AF600" s="9"/>
      <c r="AG600" s="52" t="s">
        <v>494</v>
      </c>
      <c r="AH600" s="11">
        <v>1</v>
      </c>
      <c r="AI600" s="12">
        <v>603</v>
      </c>
      <c r="AJ600" s="5">
        <v>2</v>
      </c>
      <c r="AM600" s="49">
        <v>591</v>
      </c>
      <c r="AN600" s="48"/>
      <c r="AO600" s="48"/>
      <c r="AP600" s="49">
        <v>591</v>
      </c>
      <c r="AQ600" s="49"/>
    </row>
    <row r="601" spans="32:43" ht="24.75">
      <c r="AF601" s="9"/>
      <c r="AG601" s="52" t="s">
        <v>494</v>
      </c>
      <c r="AH601" s="11">
        <v>3</v>
      </c>
      <c r="AI601" s="12">
        <v>604</v>
      </c>
      <c r="AJ601" s="5">
        <v>9</v>
      </c>
      <c r="AM601" s="49">
        <v>592</v>
      </c>
      <c r="AN601" s="48"/>
      <c r="AO601" s="48"/>
      <c r="AP601" s="49">
        <v>592</v>
      </c>
      <c r="AQ601" s="53"/>
    </row>
    <row r="602" spans="32:43" ht="21">
      <c r="AF602" s="9"/>
      <c r="AG602" s="10" t="s">
        <v>229</v>
      </c>
      <c r="AH602" s="11">
        <v>1</v>
      </c>
      <c r="AI602" s="12">
        <v>604</v>
      </c>
      <c r="AJ602" s="5">
        <v>5</v>
      </c>
      <c r="AM602" s="49">
        <v>593</v>
      </c>
      <c r="AN602" s="48"/>
      <c r="AO602" s="48"/>
      <c r="AP602" s="49">
        <v>593</v>
      </c>
      <c r="AQ602" s="53"/>
    </row>
    <row r="603" spans="32:43" ht="21">
      <c r="AF603" s="9"/>
      <c r="AG603" s="10" t="s">
        <v>230</v>
      </c>
      <c r="AH603" s="11">
        <v>1</v>
      </c>
      <c r="AI603" s="12">
        <v>604</v>
      </c>
      <c r="AJ603" s="5">
        <v>4</v>
      </c>
      <c r="AM603" s="49">
        <v>594</v>
      </c>
      <c r="AN603" s="48"/>
      <c r="AO603" s="48"/>
      <c r="AP603" s="49">
        <v>594</v>
      </c>
      <c r="AQ603" s="53"/>
    </row>
    <row r="604" spans="32:43" ht="21">
      <c r="AF604" s="9"/>
      <c r="AG604" s="10" t="s">
        <v>231</v>
      </c>
      <c r="AH604" s="11">
        <v>1</v>
      </c>
      <c r="AI604" s="12">
        <v>605</v>
      </c>
      <c r="AJ604" s="5">
        <v>7</v>
      </c>
      <c r="AM604" s="49">
        <v>595</v>
      </c>
      <c r="AN604" s="48"/>
      <c r="AO604" s="48"/>
      <c r="AP604" s="49">
        <v>595</v>
      </c>
      <c r="AQ604" s="53"/>
    </row>
    <row r="605" spans="32:43" ht="21">
      <c r="AF605" s="9"/>
      <c r="AG605" s="10" t="s">
        <v>232</v>
      </c>
      <c r="AH605" s="11">
        <v>1</v>
      </c>
      <c r="AI605" s="12">
        <v>605</v>
      </c>
      <c r="AJ605" s="5">
        <v>3</v>
      </c>
      <c r="AM605" s="49">
        <v>596</v>
      </c>
      <c r="AN605" s="48"/>
      <c r="AO605" s="48"/>
      <c r="AP605" s="49">
        <v>596</v>
      </c>
      <c r="AQ605" s="53"/>
    </row>
    <row r="606" spans="32:43" ht="21">
      <c r="AF606" s="9"/>
      <c r="AG606" s="10" t="s">
        <v>233</v>
      </c>
      <c r="AH606" s="11">
        <v>1</v>
      </c>
      <c r="AI606" s="12">
        <v>605</v>
      </c>
      <c r="AJ606" s="5">
        <v>6</v>
      </c>
      <c r="AM606" s="49">
        <v>597</v>
      </c>
      <c r="AN606" s="48"/>
      <c r="AO606" s="48"/>
      <c r="AP606" s="49">
        <v>597</v>
      </c>
      <c r="AQ606" s="53"/>
    </row>
    <row r="607" spans="32:43" ht="21">
      <c r="AF607" s="9"/>
      <c r="AG607" s="10" t="s">
        <v>234</v>
      </c>
      <c r="AH607" s="11">
        <v>1</v>
      </c>
      <c r="AI607" s="12">
        <v>606</v>
      </c>
      <c r="AJ607" s="5">
        <v>3</v>
      </c>
      <c r="AM607" s="49">
        <v>598</v>
      </c>
      <c r="AN607" s="48"/>
      <c r="AO607" s="48"/>
      <c r="AP607" s="49">
        <v>598</v>
      </c>
      <c r="AQ607" s="53"/>
    </row>
    <row r="608" spans="32:43" ht="21">
      <c r="AF608" s="9"/>
      <c r="AG608" s="10" t="s">
        <v>235</v>
      </c>
      <c r="AH608" s="11">
        <v>1</v>
      </c>
      <c r="AI608" s="12">
        <v>606</v>
      </c>
      <c r="AJ608" s="5">
        <v>5</v>
      </c>
      <c r="AM608" s="49">
        <v>599</v>
      </c>
      <c r="AN608" s="48"/>
      <c r="AO608" s="48"/>
      <c r="AP608" s="49">
        <v>599</v>
      </c>
      <c r="AQ608" s="53"/>
    </row>
    <row r="609" spans="32:43" ht="21">
      <c r="AF609" s="9"/>
      <c r="AG609" s="10" t="s">
        <v>236</v>
      </c>
      <c r="AH609" s="11">
        <v>1</v>
      </c>
      <c r="AI609" s="12">
        <v>606</v>
      </c>
      <c r="AJ609" s="5">
        <v>4</v>
      </c>
      <c r="AM609" s="71">
        <v>600</v>
      </c>
      <c r="AN609" s="71" t="s">
        <v>475</v>
      </c>
      <c r="AO609" s="71">
        <v>1</v>
      </c>
      <c r="AP609" s="71">
        <v>600</v>
      </c>
      <c r="AQ609" s="71">
        <v>16</v>
      </c>
    </row>
    <row r="610" spans="32:43" ht="21">
      <c r="AF610" s="9"/>
      <c r="AG610" s="10" t="s">
        <v>237</v>
      </c>
      <c r="AH610" s="11">
        <v>1</v>
      </c>
      <c r="AI610" s="12">
        <v>607</v>
      </c>
      <c r="AJ610" s="5">
        <v>5</v>
      </c>
      <c r="AM610" s="71">
        <v>601</v>
      </c>
      <c r="AN610" s="71" t="s">
        <v>475</v>
      </c>
      <c r="AO610" s="71">
        <f t="shared" ref="AO610:AO646" si="0">AQ609+1</f>
        <v>17</v>
      </c>
      <c r="AP610" s="71">
        <v>601</v>
      </c>
      <c r="AQ610" s="71">
        <v>25</v>
      </c>
    </row>
    <row r="611" spans="32:43" ht="21">
      <c r="AF611" s="9"/>
      <c r="AG611" s="10" t="s">
        <v>55</v>
      </c>
      <c r="AH611" s="11">
        <v>1</v>
      </c>
      <c r="AI611" s="12">
        <v>607</v>
      </c>
      <c r="AJ611" s="5">
        <v>6</v>
      </c>
      <c r="AM611" s="71">
        <v>602</v>
      </c>
      <c r="AN611" s="71" t="s">
        <v>475</v>
      </c>
      <c r="AO611" s="71">
        <f t="shared" si="0"/>
        <v>26</v>
      </c>
      <c r="AP611" s="71">
        <v>602</v>
      </c>
      <c r="AQ611" s="71">
        <v>33</v>
      </c>
    </row>
    <row r="612" spans="32:43" ht="21">
      <c r="AM612" s="71">
        <v>603</v>
      </c>
      <c r="AN612" s="71" t="s">
        <v>475</v>
      </c>
      <c r="AO612" s="71">
        <f t="shared" si="0"/>
        <v>34</v>
      </c>
      <c r="AP612" s="71">
        <v>603</v>
      </c>
      <c r="AQ612" s="71">
        <v>41</v>
      </c>
    </row>
    <row r="613" spans="32:43" ht="21">
      <c r="AM613" s="71">
        <v>604</v>
      </c>
      <c r="AN613" s="71" t="s">
        <v>475</v>
      </c>
      <c r="AO613" s="71">
        <f t="shared" si="0"/>
        <v>42</v>
      </c>
      <c r="AP613" s="71">
        <v>604</v>
      </c>
      <c r="AQ613" s="71">
        <v>53</v>
      </c>
    </row>
    <row r="614" spans="32:43" ht="21">
      <c r="AM614" s="71">
        <v>605</v>
      </c>
      <c r="AN614" s="71" t="s">
        <v>475</v>
      </c>
      <c r="AO614" s="71">
        <f t="shared" si="0"/>
        <v>54</v>
      </c>
      <c r="AP614" s="71">
        <v>605</v>
      </c>
      <c r="AQ614" s="71">
        <v>59</v>
      </c>
    </row>
    <row r="615" spans="32:43" ht="21">
      <c r="AM615" s="71">
        <v>606</v>
      </c>
      <c r="AN615" s="71" t="s">
        <v>475</v>
      </c>
      <c r="AO615" s="71">
        <f t="shared" si="0"/>
        <v>60</v>
      </c>
      <c r="AP615" s="71">
        <v>606</v>
      </c>
      <c r="AQ615" s="71">
        <v>66</v>
      </c>
    </row>
    <row r="616" spans="32:43" ht="21">
      <c r="AM616" s="71">
        <v>607</v>
      </c>
      <c r="AN616" s="71" t="s">
        <v>475</v>
      </c>
      <c r="AO616" s="71">
        <f t="shared" si="0"/>
        <v>67</v>
      </c>
      <c r="AP616" s="71">
        <v>607</v>
      </c>
      <c r="AQ616" s="71">
        <v>75</v>
      </c>
    </row>
    <row r="617" spans="32:43" ht="21">
      <c r="AM617" s="71">
        <v>608</v>
      </c>
      <c r="AN617" s="71" t="s">
        <v>475</v>
      </c>
      <c r="AO617" s="71">
        <f t="shared" si="0"/>
        <v>76</v>
      </c>
      <c r="AP617" s="71">
        <v>608</v>
      </c>
      <c r="AQ617" s="71">
        <v>85</v>
      </c>
    </row>
    <row r="618" spans="32:43" ht="21">
      <c r="AM618" s="71">
        <v>609</v>
      </c>
      <c r="AN618" s="71" t="s">
        <v>475</v>
      </c>
      <c r="AO618" s="71">
        <f t="shared" si="0"/>
        <v>86</v>
      </c>
      <c r="AP618" s="71">
        <v>609</v>
      </c>
      <c r="AQ618" s="71">
        <v>91</v>
      </c>
    </row>
    <row r="619" spans="32:43" ht="21">
      <c r="AM619" s="71">
        <v>610</v>
      </c>
      <c r="AN619" s="71" t="s">
        <v>475</v>
      </c>
      <c r="AO619" s="71">
        <f t="shared" si="0"/>
        <v>92</v>
      </c>
      <c r="AP619" s="71">
        <v>610</v>
      </c>
      <c r="AQ619" s="71">
        <v>100</v>
      </c>
    </row>
    <row r="620" spans="32:43" ht="21">
      <c r="AM620" s="71">
        <v>611</v>
      </c>
      <c r="AN620" s="71" t="s">
        <v>475</v>
      </c>
      <c r="AO620" s="71">
        <f t="shared" si="0"/>
        <v>101</v>
      </c>
      <c r="AP620" s="71">
        <v>611</v>
      </c>
      <c r="AQ620" s="71">
        <v>105</v>
      </c>
    </row>
    <row r="621" spans="32:43" ht="21">
      <c r="AM621" s="71">
        <v>612</v>
      </c>
      <c r="AN621" s="71" t="s">
        <v>475</v>
      </c>
      <c r="AO621" s="71">
        <f t="shared" si="0"/>
        <v>106</v>
      </c>
      <c r="AP621" s="71">
        <v>612</v>
      </c>
      <c r="AQ621" s="71">
        <v>113</v>
      </c>
    </row>
    <row r="622" spans="32:43" ht="21">
      <c r="AM622" s="71">
        <v>613</v>
      </c>
      <c r="AN622" s="71" t="s">
        <v>475</v>
      </c>
      <c r="AO622" s="71">
        <f t="shared" si="0"/>
        <v>114</v>
      </c>
      <c r="AP622" s="71">
        <v>613</v>
      </c>
      <c r="AQ622" s="71">
        <v>132</v>
      </c>
    </row>
    <row r="623" spans="32:43" ht="21">
      <c r="AM623" s="71">
        <v>614</v>
      </c>
      <c r="AN623" s="71" t="s">
        <v>475</v>
      </c>
      <c r="AO623" s="71">
        <f t="shared" si="0"/>
        <v>133</v>
      </c>
      <c r="AP623" s="71">
        <v>614</v>
      </c>
      <c r="AQ623" s="71">
        <v>141</v>
      </c>
    </row>
    <row r="624" spans="32:43" ht="21">
      <c r="AM624" s="71">
        <v>615</v>
      </c>
      <c r="AN624" s="71" t="s">
        <v>475</v>
      </c>
      <c r="AO624" s="71">
        <f t="shared" si="0"/>
        <v>142</v>
      </c>
      <c r="AP624" s="71">
        <v>615</v>
      </c>
      <c r="AQ624" s="71">
        <v>147</v>
      </c>
    </row>
    <row r="625" spans="39:43" ht="21">
      <c r="AM625" s="71">
        <v>616</v>
      </c>
      <c r="AN625" s="71" t="s">
        <v>475</v>
      </c>
      <c r="AO625" s="71">
        <f t="shared" si="0"/>
        <v>148</v>
      </c>
      <c r="AP625" s="71">
        <v>616</v>
      </c>
      <c r="AQ625" s="71">
        <v>157</v>
      </c>
    </row>
    <row r="626" spans="39:43" ht="21">
      <c r="AM626" s="71">
        <v>617</v>
      </c>
      <c r="AN626" s="71" t="s">
        <v>475</v>
      </c>
      <c r="AO626" s="71">
        <f t="shared" si="0"/>
        <v>158</v>
      </c>
      <c r="AP626" s="71">
        <v>617</v>
      </c>
      <c r="AQ626" s="71">
        <v>165</v>
      </c>
    </row>
    <row r="627" spans="39:43" ht="21">
      <c r="AM627" s="71">
        <v>618</v>
      </c>
      <c r="AN627" s="71" t="s">
        <v>475</v>
      </c>
      <c r="AO627" s="71">
        <f t="shared" si="0"/>
        <v>166</v>
      </c>
      <c r="AP627" s="71">
        <v>618</v>
      </c>
      <c r="AQ627" s="71">
        <v>176</v>
      </c>
    </row>
    <row r="628" spans="39:43" ht="21">
      <c r="AM628" s="71">
        <v>619</v>
      </c>
      <c r="AN628" s="71" t="s">
        <v>475</v>
      </c>
      <c r="AO628" s="71">
        <f t="shared" si="0"/>
        <v>177</v>
      </c>
      <c r="AP628" s="71">
        <v>619</v>
      </c>
      <c r="AQ628" s="71">
        <v>184</v>
      </c>
    </row>
    <row r="629" spans="39:43" ht="21">
      <c r="AM629" s="71">
        <v>620</v>
      </c>
      <c r="AN629" s="71" t="s">
        <v>475</v>
      </c>
      <c r="AO629" s="71">
        <f t="shared" si="0"/>
        <v>185</v>
      </c>
      <c r="AP629" s="71">
        <v>620</v>
      </c>
      <c r="AQ629" s="71">
        <v>188</v>
      </c>
    </row>
    <row r="630" spans="39:43" ht="21">
      <c r="AM630" s="71">
        <v>621</v>
      </c>
      <c r="AN630" s="71" t="s">
        <v>475</v>
      </c>
      <c r="AO630" s="71">
        <f t="shared" si="0"/>
        <v>189</v>
      </c>
      <c r="AP630" s="71">
        <v>621</v>
      </c>
      <c r="AQ630" s="71">
        <v>196</v>
      </c>
    </row>
    <row r="631" spans="39:43" ht="21">
      <c r="AM631" s="71">
        <v>622</v>
      </c>
      <c r="AN631" s="71" t="s">
        <v>475</v>
      </c>
      <c r="AO631" s="71">
        <f t="shared" si="0"/>
        <v>197</v>
      </c>
      <c r="AP631" s="71">
        <v>622</v>
      </c>
      <c r="AQ631" s="71">
        <v>202</v>
      </c>
    </row>
    <row r="632" spans="39:43" ht="21">
      <c r="AM632" s="71">
        <v>623</v>
      </c>
      <c r="AN632" s="71" t="s">
        <v>475</v>
      </c>
      <c r="AO632" s="71">
        <f t="shared" si="0"/>
        <v>203</v>
      </c>
      <c r="AP632" s="71">
        <v>623</v>
      </c>
      <c r="AQ632" s="71">
        <v>212</v>
      </c>
    </row>
    <row r="633" spans="39:43" ht="21">
      <c r="AM633" s="71">
        <v>624</v>
      </c>
      <c r="AN633" s="71" t="s">
        <v>475</v>
      </c>
      <c r="AO633" s="71">
        <f t="shared" si="0"/>
        <v>213</v>
      </c>
      <c r="AP633" s="71">
        <v>624</v>
      </c>
      <c r="AQ633" s="71">
        <v>218</v>
      </c>
    </row>
    <row r="634" spans="39:43" ht="21">
      <c r="AM634" s="71">
        <v>625</v>
      </c>
      <c r="AN634" s="71" t="s">
        <v>475</v>
      </c>
      <c r="AO634" s="71">
        <f t="shared" si="0"/>
        <v>219</v>
      </c>
      <c r="AP634" s="71">
        <v>625</v>
      </c>
      <c r="AQ634" s="71">
        <v>226</v>
      </c>
    </row>
    <row r="635" spans="39:43" ht="21">
      <c r="AM635" s="71">
        <v>626</v>
      </c>
      <c r="AN635" s="71" t="s">
        <v>475</v>
      </c>
      <c r="AO635" s="71">
        <f t="shared" si="0"/>
        <v>227</v>
      </c>
      <c r="AP635" s="71">
        <v>626</v>
      </c>
      <c r="AQ635" s="71">
        <v>232</v>
      </c>
    </row>
    <row r="636" spans="39:43" ht="21">
      <c r="AM636" s="71">
        <v>627</v>
      </c>
      <c r="AN636" s="71" t="s">
        <v>475</v>
      </c>
      <c r="AO636" s="71">
        <f t="shared" si="0"/>
        <v>233</v>
      </c>
      <c r="AP636" s="71">
        <v>627</v>
      </c>
      <c r="AQ636" s="71">
        <v>235</v>
      </c>
    </row>
    <row r="637" spans="39:43" ht="21">
      <c r="AM637" s="71">
        <v>628</v>
      </c>
      <c r="AN637" s="71" t="s">
        <v>475</v>
      </c>
      <c r="AO637" s="71">
        <f t="shared" si="0"/>
        <v>236</v>
      </c>
      <c r="AP637" s="71">
        <v>628</v>
      </c>
      <c r="AQ637" s="71">
        <v>242</v>
      </c>
    </row>
    <row r="638" spans="39:43" ht="21">
      <c r="AM638" s="71">
        <v>629</v>
      </c>
      <c r="AN638" s="71" t="s">
        <v>475</v>
      </c>
      <c r="AO638" s="71">
        <f t="shared" si="0"/>
        <v>243</v>
      </c>
      <c r="AP638" s="71">
        <v>629</v>
      </c>
      <c r="AQ638" s="71">
        <v>247</v>
      </c>
    </row>
    <row r="639" spans="39:43" ht="21">
      <c r="AM639" s="71">
        <v>630</v>
      </c>
      <c r="AN639" s="71" t="s">
        <v>475</v>
      </c>
      <c r="AO639" s="71">
        <f t="shared" si="0"/>
        <v>248</v>
      </c>
      <c r="AP639" s="71">
        <v>630</v>
      </c>
      <c r="AQ639" s="71">
        <v>252</v>
      </c>
    </row>
    <row r="640" spans="39:43" ht="21">
      <c r="AM640" s="71">
        <v>631</v>
      </c>
      <c r="AN640" s="71" t="s">
        <v>475</v>
      </c>
      <c r="AO640" s="71">
        <f t="shared" si="0"/>
        <v>253</v>
      </c>
      <c r="AP640" s="71">
        <v>631</v>
      </c>
      <c r="AQ640" s="71">
        <v>257</v>
      </c>
    </row>
    <row r="641" spans="39:43" ht="21">
      <c r="AM641" s="71">
        <v>632</v>
      </c>
      <c r="AN641" s="71" t="s">
        <v>475</v>
      </c>
      <c r="AO641" s="71">
        <f t="shared" si="0"/>
        <v>258</v>
      </c>
      <c r="AP641" s="71">
        <v>632</v>
      </c>
      <c r="AQ641" s="71">
        <v>262</v>
      </c>
    </row>
    <row r="642" spans="39:43" ht="21">
      <c r="AM642" s="71">
        <v>633</v>
      </c>
      <c r="AN642" s="71" t="s">
        <v>475</v>
      </c>
      <c r="AO642" s="71">
        <f t="shared" si="0"/>
        <v>263</v>
      </c>
      <c r="AP642" s="71">
        <v>633</v>
      </c>
      <c r="AQ642" s="71">
        <v>266</v>
      </c>
    </row>
    <row r="643" spans="39:43" ht="21">
      <c r="AM643" s="71">
        <v>634</v>
      </c>
      <c r="AN643" s="71" t="s">
        <v>475</v>
      </c>
      <c r="AO643" s="71">
        <f t="shared" si="0"/>
        <v>267</v>
      </c>
      <c r="AP643" s="71">
        <v>634</v>
      </c>
      <c r="AQ643" s="71">
        <v>271</v>
      </c>
    </row>
    <row r="644" spans="39:43" ht="21">
      <c r="AM644" s="71">
        <v>635</v>
      </c>
      <c r="AN644" s="71" t="s">
        <v>475</v>
      </c>
      <c r="AO644" s="71">
        <f t="shared" si="0"/>
        <v>272</v>
      </c>
      <c r="AP644" s="71">
        <v>635</v>
      </c>
      <c r="AQ644" s="71">
        <v>279</v>
      </c>
    </row>
    <row r="645" spans="39:43" ht="21">
      <c r="AM645" s="71">
        <v>636</v>
      </c>
      <c r="AN645" s="71" t="s">
        <v>475</v>
      </c>
      <c r="AO645" s="71">
        <f t="shared" si="0"/>
        <v>280</v>
      </c>
      <c r="AP645" s="71">
        <v>636</v>
      </c>
      <c r="AQ645" s="71">
        <v>282</v>
      </c>
    </row>
    <row r="646" spans="39:43" ht="21">
      <c r="AM646" s="71">
        <v>637</v>
      </c>
      <c r="AN646" s="71" t="s">
        <v>475</v>
      </c>
      <c r="AO646" s="71">
        <f t="shared" si="0"/>
        <v>283</v>
      </c>
      <c r="AP646" s="71">
        <v>637</v>
      </c>
      <c r="AQ646" s="71">
        <v>286</v>
      </c>
    </row>
    <row r="647" spans="39:43" ht="21">
      <c r="AM647" s="71">
        <v>638</v>
      </c>
      <c r="AN647" s="71" t="s">
        <v>476</v>
      </c>
      <c r="AO647" s="71">
        <v>5</v>
      </c>
      <c r="AP647" s="71">
        <v>638</v>
      </c>
      <c r="AQ647" s="71">
        <v>14</v>
      </c>
    </row>
    <row r="648" spans="39:43" ht="21">
      <c r="AM648" s="71">
        <v>639</v>
      </c>
      <c r="AN648" s="71" t="s">
        <v>476</v>
      </c>
      <c r="AO648" s="71">
        <f t="shared" ref="AO648:AO667" si="1">AQ647+1</f>
        <v>15</v>
      </c>
      <c r="AP648" s="71">
        <v>639</v>
      </c>
      <c r="AQ648" s="71">
        <v>22</v>
      </c>
    </row>
    <row r="649" spans="39:43" ht="21">
      <c r="AM649" s="71">
        <v>640</v>
      </c>
      <c r="AN649" s="71" t="s">
        <v>476</v>
      </c>
      <c r="AO649" s="71">
        <f t="shared" si="1"/>
        <v>23</v>
      </c>
      <c r="AP649" s="71">
        <v>640</v>
      </c>
      <c r="AQ649" s="71">
        <v>32</v>
      </c>
    </row>
    <row r="650" spans="39:43" ht="21">
      <c r="AM650" s="71">
        <v>641</v>
      </c>
      <c r="AN650" s="71" t="s">
        <v>476</v>
      </c>
      <c r="AO650" s="71">
        <f t="shared" si="1"/>
        <v>33</v>
      </c>
      <c r="AP650" s="71">
        <v>641</v>
      </c>
      <c r="AQ650" s="71">
        <v>41</v>
      </c>
    </row>
    <row r="651" spans="39:43" ht="21">
      <c r="AM651" s="71">
        <v>642</v>
      </c>
      <c r="AN651" s="71" t="s">
        <v>476</v>
      </c>
      <c r="AO651" s="71">
        <f t="shared" si="1"/>
        <v>42</v>
      </c>
      <c r="AP651" s="71">
        <v>642</v>
      </c>
      <c r="AQ651" s="71">
        <v>51</v>
      </c>
    </row>
    <row r="652" spans="39:43" ht="21">
      <c r="AM652" s="71">
        <v>643</v>
      </c>
      <c r="AN652" s="71" t="s">
        <v>476</v>
      </c>
      <c r="AO652" s="71">
        <f t="shared" si="1"/>
        <v>52</v>
      </c>
      <c r="AP652" s="71">
        <v>643</v>
      </c>
      <c r="AQ652" s="71">
        <v>63</v>
      </c>
    </row>
    <row r="653" spans="39:43" ht="21">
      <c r="AM653" s="71">
        <v>644</v>
      </c>
      <c r="AN653" s="71" t="s">
        <v>476</v>
      </c>
      <c r="AO653" s="71">
        <f t="shared" si="1"/>
        <v>64</v>
      </c>
      <c r="AP653" s="71">
        <v>644</v>
      </c>
      <c r="AQ653" s="71">
        <v>74</v>
      </c>
    </row>
    <row r="654" spans="39:43" ht="21">
      <c r="AM654" s="71">
        <v>645</v>
      </c>
      <c r="AN654" s="71" t="s">
        <v>476</v>
      </c>
      <c r="AO654" s="71">
        <f t="shared" si="1"/>
        <v>75</v>
      </c>
      <c r="AP654" s="71">
        <v>645</v>
      </c>
      <c r="AQ654" s="71">
        <v>81</v>
      </c>
    </row>
    <row r="655" spans="39:43" ht="21">
      <c r="AM655" s="71">
        <v>646</v>
      </c>
      <c r="AN655" s="71" t="s">
        <v>476</v>
      </c>
      <c r="AO655" s="71">
        <f t="shared" si="1"/>
        <v>82</v>
      </c>
      <c r="AP655" s="71">
        <v>646</v>
      </c>
      <c r="AQ655" s="71">
        <v>91</v>
      </c>
    </row>
    <row r="656" spans="39:43" ht="21">
      <c r="AM656" s="71">
        <v>647</v>
      </c>
      <c r="AN656" s="71" t="s">
        <v>476</v>
      </c>
      <c r="AO656" s="71">
        <f t="shared" si="1"/>
        <v>92</v>
      </c>
      <c r="AP656" s="71">
        <v>647</v>
      </c>
      <c r="AQ656" s="71">
        <v>102</v>
      </c>
    </row>
    <row r="657" spans="39:43" ht="21">
      <c r="AM657" s="71">
        <v>648</v>
      </c>
      <c r="AN657" s="71" t="s">
        <v>476</v>
      </c>
      <c r="AO657" s="71">
        <f t="shared" si="1"/>
        <v>103</v>
      </c>
      <c r="AP657" s="71">
        <v>648</v>
      </c>
      <c r="AQ657" s="71">
        <v>112</v>
      </c>
    </row>
    <row r="658" spans="39:43" ht="21">
      <c r="AM658" s="71">
        <v>649</v>
      </c>
      <c r="AN658" s="71" t="s">
        <v>476</v>
      </c>
      <c r="AO658" s="71">
        <f t="shared" si="1"/>
        <v>113</v>
      </c>
      <c r="AP658" s="71">
        <v>649</v>
      </c>
      <c r="AQ658" s="71">
        <v>120</v>
      </c>
    </row>
    <row r="659" spans="39:43" ht="21">
      <c r="AM659" s="71">
        <v>650</v>
      </c>
      <c r="AN659" s="71" t="s">
        <v>476</v>
      </c>
      <c r="AO659" s="71">
        <f t="shared" si="1"/>
        <v>121</v>
      </c>
      <c r="AP659" s="71">
        <v>650</v>
      </c>
      <c r="AQ659" s="71">
        <v>132</v>
      </c>
    </row>
    <row r="660" spans="39:43" ht="21">
      <c r="AM660" s="71">
        <v>651</v>
      </c>
      <c r="AN660" s="71" t="s">
        <v>476</v>
      </c>
      <c r="AO660" s="71">
        <f t="shared" si="1"/>
        <v>133</v>
      </c>
      <c r="AP660" s="71">
        <v>651</v>
      </c>
      <c r="AQ660" s="71">
        <v>143</v>
      </c>
    </row>
    <row r="661" spans="39:43" ht="21">
      <c r="AM661" s="71">
        <v>652</v>
      </c>
      <c r="AN661" s="71" t="s">
        <v>476</v>
      </c>
      <c r="AO661" s="71">
        <f t="shared" si="1"/>
        <v>144</v>
      </c>
      <c r="AP661" s="71">
        <v>652</v>
      </c>
      <c r="AQ661" s="71">
        <v>152</v>
      </c>
    </row>
    <row r="662" spans="39:43" ht="21">
      <c r="AM662" s="71">
        <v>653</v>
      </c>
      <c r="AN662" s="71" t="s">
        <v>476</v>
      </c>
      <c r="AO662" s="71">
        <f t="shared" si="1"/>
        <v>153</v>
      </c>
      <c r="AP662" s="71">
        <v>653</v>
      </c>
      <c r="AQ662" s="71">
        <v>159</v>
      </c>
    </row>
    <row r="663" spans="39:43" ht="21">
      <c r="AM663" s="71">
        <v>654</v>
      </c>
      <c r="AN663" s="71" t="s">
        <v>476</v>
      </c>
      <c r="AO663" s="71">
        <f t="shared" si="1"/>
        <v>160</v>
      </c>
      <c r="AP663" s="71">
        <v>654</v>
      </c>
      <c r="AQ663" s="71">
        <v>170</v>
      </c>
    </row>
    <row r="664" spans="39:43" ht="21">
      <c r="AM664" s="71">
        <v>655</v>
      </c>
      <c r="AN664" s="71" t="s">
        <v>476</v>
      </c>
      <c r="AO664" s="71">
        <f t="shared" si="1"/>
        <v>171</v>
      </c>
      <c r="AP664" s="71">
        <v>655</v>
      </c>
      <c r="AQ664" s="71">
        <v>180</v>
      </c>
    </row>
    <row r="665" spans="39:43" ht="21">
      <c r="AM665" s="71">
        <v>656</v>
      </c>
      <c r="AN665" s="71" t="s">
        <v>476</v>
      </c>
      <c r="AO665" s="71">
        <f t="shared" si="1"/>
        <v>181</v>
      </c>
      <c r="AP665" s="71">
        <v>656</v>
      </c>
      <c r="AQ665" s="71">
        <v>185</v>
      </c>
    </row>
    <row r="666" spans="39:43" ht="21">
      <c r="AM666" s="71">
        <v>657</v>
      </c>
      <c r="AN666" s="71" t="s">
        <v>476</v>
      </c>
      <c r="AO666" s="71">
        <f t="shared" si="1"/>
        <v>186</v>
      </c>
      <c r="AP666" s="71">
        <v>657</v>
      </c>
      <c r="AQ666" s="71">
        <v>195</v>
      </c>
    </row>
    <row r="667" spans="39:43" ht="21">
      <c r="AM667" s="71">
        <v>658</v>
      </c>
      <c r="AN667" s="71" t="s">
        <v>476</v>
      </c>
      <c r="AO667" s="71">
        <f t="shared" si="1"/>
        <v>196</v>
      </c>
      <c r="AP667" s="71">
        <v>658</v>
      </c>
      <c r="AQ667" s="71">
        <v>200</v>
      </c>
    </row>
    <row r="668" spans="39:43" ht="21">
      <c r="AM668" s="71">
        <v>659</v>
      </c>
      <c r="AN668" s="71" t="s">
        <v>477</v>
      </c>
      <c r="AO668" s="71">
        <v>1</v>
      </c>
      <c r="AP668" s="71">
        <v>659</v>
      </c>
      <c r="AQ668" s="71">
        <v>10</v>
      </c>
    </row>
    <row r="669" spans="39:43" ht="21">
      <c r="AM669" s="71">
        <v>660</v>
      </c>
      <c r="AN669" s="71" t="s">
        <v>477</v>
      </c>
      <c r="AO669" s="71">
        <f t="shared" ref="AO669:AO691" si="2">AQ668+1</f>
        <v>11</v>
      </c>
      <c r="AP669" s="71">
        <v>660</v>
      </c>
      <c r="AQ669" s="71">
        <v>12</v>
      </c>
    </row>
    <row r="670" spans="39:43" ht="21">
      <c r="AM670" s="71">
        <v>661</v>
      </c>
      <c r="AN670" s="71" t="s">
        <v>477</v>
      </c>
      <c r="AO670" s="71">
        <f t="shared" si="2"/>
        <v>13</v>
      </c>
      <c r="AP670" s="71">
        <v>661</v>
      </c>
      <c r="AQ670" s="71">
        <v>19</v>
      </c>
    </row>
    <row r="671" spans="39:43" ht="21">
      <c r="AM671" s="71">
        <v>662</v>
      </c>
      <c r="AN671" s="71" t="s">
        <v>477</v>
      </c>
      <c r="AO671" s="71">
        <f t="shared" si="2"/>
        <v>20</v>
      </c>
      <c r="AP671" s="71">
        <v>662</v>
      </c>
      <c r="AQ671" s="71">
        <v>23</v>
      </c>
    </row>
    <row r="672" spans="39:43" ht="21">
      <c r="AM672" s="71">
        <v>663</v>
      </c>
      <c r="AN672" s="71" t="s">
        <v>477</v>
      </c>
      <c r="AO672" s="71">
        <f t="shared" si="2"/>
        <v>24</v>
      </c>
      <c r="AP672" s="71">
        <v>663</v>
      </c>
      <c r="AQ672" s="71">
        <v>28</v>
      </c>
    </row>
    <row r="673" spans="39:43" ht="21">
      <c r="AM673" s="71">
        <v>664</v>
      </c>
      <c r="AN673" s="71" t="s">
        <v>477</v>
      </c>
      <c r="AO673" s="71">
        <f t="shared" si="2"/>
        <v>29</v>
      </c>
      <c r="AP673" s="71">
        <v>664</v>
      </c>
      <c r="AQ673" s="71">
        <v>35</v>
      </c>
    </row>
    <row r="674" spans="39:43" ht="21">
      <c r="AM674" s="71">
        <v>665</v>
      </c>
      <c r="AN674" s="71" t="s">
        <v>477</v>
      </c>
      <c r="AO674" s="71">
        <f t="shared" si="2"/>
        <v>36</v>
      </c>
      <c r="AP674" s="71">
        <v>665</v>
      </c>
      <c r="AQ674" s="71">
        <v>45</v>
      </c>
    </row>
    <row r="675" spans="39:43" ht="21">
      <c r="AM675" s="71">
        <v>666</v>
      </c>
      <c r="AN675" s="71" t="s">
        <v>477</v>
      </c>
      <c r="AO675" s="71">
        <f t="shared" si="2"/>
        <v>46</v>
      </c>
      <c r="AP675" s="71">
        <v>666</v>
      </c>
      <c r="AQ675" s="71">
        <v>57</v>
      </c>
    </row>
    <row r="676" spans="39:43" ht="21">
      <c r="AM676" s="71">
        <v>667</v>
      </c>
      <c r="AN676" s="71" t="s">
        <v>477</v>
      </c>
      <c r="AO676" s="71">
        <f t="shared" si="2"/>
        <v>58</v>
      </c>
      <c r="AP676" s="71">
        <v>667</v>
      </c>
      <c r="AQ676" s="71">
        <v>64</v>
      </c>
    </row>
    <row r="677" spans="39:43" ht="21">
      <c r="AM677" s="71">
        <v>668</v>
      </c>
      <c r="AN677" s="71" t="s">
        <v>477</v>
      </c>
      <c r="AO677" s="71">
        <f t="shared" si="2"/>
        <v>65</v>
      </c>
      <c r="AP677" s="71">
        <v>668</v>
      </c>
      <c r="AQ677" s="71">
        <v>73</v>
      </c>
    </row>
    <row r="678" spans="39:43" ht="21">
      <c r="AM678" s="71">
        <v>669</v>
      </c>
      <c r="AN678" s="71" t="s">
        <v>477</v>
      </c>
      <c r="AO678" s="71">
        <f t="shared" si="2"/>
        <v>74</v>
      </c>
      <c r="AP678" s="71">
        <v>669</v>
      </c>
      <c r="AQ678" s="71">
        <v>78</v>
      </c>
    </row>
    <row r="679" spans="39:43" ht="21">
      <c r="AM679" s="71">
        <v>670</v>
      </c>
      <c r="AN679" s="71" t="s">
        <v>477</v>
      </c>
      <c r="AO679" s="71">
        <f t="shared" si="2"/>
        <v>79</v>
      </c>
      <c r="AP679" s="71">
        <v>670</v>
      </c>
      <c r="AQ679" s="71">
        <v>86</v>
      </c>
    </row>
    <row r="680" spans="39:43" ht="21">
      <c r="AM680" s="71">
        <v>671</v>
      </c>
      <c r="AN680" s="71" t="s">
        <v>477</v>
      </c>
      <c r="AO680" s="71">
        <f t="shared" si="2"/>
        <v>87</v>
      </c>
      <c r="AP680" s="71">
        <v>671</v>
      </c>
      <c r="AQ680" s="71">
        <v>92</v>
      </c>
    </row>
    <row r="681" spans="39:43" ht="21">
      <c r="AM681" s="71">
        <v>672</v>
      </c>
      <c r="AN681" s="71" t="s">
        <v>477</v>
      </c>
      <c r="AO681" s="71">
        <f t="shared" si="2"/>
        <v>93</v>
      </c>
      <c r="AP681" s="71">
        <v>672</v>
      </c>
      <c r="AQ681" s="71">
        <v>99</v>
      </c>
    </row>
    <row r="682" spans="39:43" ht="21">
      <c r="AM682" s="71">
        <v>673</v>
      </c>
      <c r="AN682" s="71" t="s">
        <v>477</v>
      </c>
      <c r="AO682" s="71">
        <f t="shared" si="2"/>
        <v>100</v>
      </c>
      <c r="AP682" s="71">
        <v>673</v>
      </c>
      <c r="AQ682" s="71">
        <v>104</v>
      </c>
    </row>
    <row r="683" spans="39:43" ht="21">
      <c r="AM683" s="71">
        <v>674</v>
      </c>
      <c r="AN683" s="71" t="s">
        <v>477</v>
      </c>
      <c r="AO683" s="71">
        <f t="shared" si="2"/>
        <v>105</v>
      </c>
      <c r="AP683" s="71">
        <v>674</v>
      </c>
      <c r="AQ683" s="71">
        <v>113</v>
      </c>
    </row>
    <row r="684" spans="39:43" ht="21">
      <c r="AM684" s="71">
        <v>675</v>
      </c>
      <c r="AN684" s="71" t="s">
        <v>477</v>
      </c>
      <c r="AO684" s="71">
        <f t="shared" si="2"/>
        <v>114</v>
      </c>
      <c r="AP684" s="71">
        <v>675</v>
      </c>
      <c r="AQ684" s="71">
        <v>123</v>
      </c>
    </row>
    <row r="685" spans="39:43" ht="21">
      <c r="AM685" s="71">
        <v>676</v>
      </c>
      <c r="AN685" s="71" t="s">
        <v>477</v>
      </c>
      <c r="AO685" s="71">
        <f t="shared" si="2"/>
        <v>124</v>
      </c>
      <c r="AP685" s="71">
        <v>676</v>
      </c>
      <c r="AQ685" s="71">
        <v>129</v>
      </c>
    </row>
    <row r="686" spans="39:43" ht="21">
      <c r="AM686" s="71">
        <v>677</v>
      </c>
      <c r="AN686" s="71" t="s">
        <v>477</v>
      </c>
      <c r="AO686" s="71">
        <f t="shared" si="2"/>
        <v>130</v>
      </c>
      <c r="AP686" s="71">
        <v>677</v>
      </c>
      <c r="AQ686" s="71">
        <v>139</v>
      </c>
    </row>
    <row r="687" spans="39:43" ht="21">
      <c r="AM687" s="71">
        <v>678</v>
      </c>
      <c r="AN687" s="71" t="s">
        <v>477</v>
      </c>
      <c r="AO687" s="71">
        <f t="shared" si="2"/>
        <v>140</v>
      </c>
      <c r="AP687" s="71">
        <v>678</v>
      </c>
      <c r="AQ687" s="71">
        <v>147</v>
      </c>
    </row>
    <row r="688" spans="39:43" ht="21">
      <c r="AM688" s="71">
        <v>679</v>
      </c>
      <c r="AN688" s="71" t="s">
        <v>477</v>
      </c>
      <c r="AO688" s="71">
        <f t="shared" si="2"/>
        <v>148</v>
      </c>
      <c r="AP688" s="71">
        <v>679</v>
      </c>
      <c r="AQ688" s="71">
        <v>157</v>
      </c>
    </row>
    <row r="689" spans="39:43" ht="21">
      <c r="AM689" s="71">
        <v>680</v>
      </c>
      <c r="AN689" s="71" t="s">
        <v>477</v>
      </c>
      <c r="AO689" s="71">
        <f t="shared" si="2"/>
        <v>158</v>
      </c>
      <c r="AP689" s="71">
        <v>680</v>
      </c>
      <c r="AQ689" s="71">
        <v>165</v>
      </c>
    </row>
    <row r="690" spans="39:43" ht="21">
      <c r="AM690" s="71">
        <v>681</v>
      </c>
      <c r="AN690" s="71" t="s">
        <v>477</v>
      </c>
      <c r="AO690" s="71">
        <f t="shared" si="2"/>
        <v>166</v>
      </c>
      <c r="AP690" s="71">
        <v>681</v>
      </c>
      <c r="AQ690" s="71">
        <v>173</v>
      </c>
    </row>
    <row r="691" spans="39:43" ht="21">
      <c r="AM691" s="71">
        <v>682</v>
      </c>
      <c r="AN691" s="71" t="s">
        <v>477</v>
      </c>
      <c r="AO691" s="71">
        <f t="shared" si="2"/>
        <v>174</v>
      </c>
      <c r="AP691" s="71">
        <v>682</v>
      </c>
      <c r="AQ691" s="71">
        <v>176</v>
      </c>
    </row>
    <row r="692" spans="39:43" ht="21">
      <c r="AM692" s="71">
        <v>683</v>
      </c>
      <c r="AN692" s="71" t="s">
        <v>478</v>
      </c>
      <c r="AO692" s="71">
        <v>1</v>
      </c>
      <c r="AP692" s="71">
        <v>683</v>
      </c>
      <c r="AQ692" s="71">
        <v>5</v>
      </c>
    </row>
    <row r="693" spans="39:43" ht="21">
      <c r="AM693" s="71">
        <v>684</v>
      </c>
      <c r="AN693" s="71" t="s">
        <v>478</v>
      </c>
      <c r="AO693" s="71">
        <f t="shared" ref="AO693:AO725" si="3">AQ692+1</f>
        <v>6</v>
      </c>
      <c r="AP693" s="71">
        <v>684</v>
      </c>
      <c r="AQ693" s="71">
        <v>11</v>
      </c>
    </row>
    <row r="694" spans="39:43" ht="21">
      <c r="AM694" s="71">
        <v>685</v>
      </c>
      <c r="AN694" s="71" t="s">
        <v>478</v>
      </c>
      <c r="AO694" s="71">
        <f t="shared" si="3"/>
        <v>12</v>
      </c>
      <c r="AP694" s="71">
        <v>685</v>
      </c>
      <c r="AQ694" s="71">
        <v>16</v>
      </c>
    </row>
    <row r="695" spans="39:43" ht="21">
      <c r="AM695" s="71">
        <v>686</v>
      </c>
      <c r="AN695" s="71" t="s">
        <v>478</v>
      </c>
      <c r="AO695" s="71">
        <f t="shared" si="3"/>
        <v>17</v>
      </c>
      <c r="AP695" s="71">
        <v>686</v>
      </c>
      <c r="AQ695" s="71">
        <v>22</v>
      </c>
    </row>
    <row r="696" spans="39:43" ht="21">
      <c r="AM696" s="71">
        <v>687</v>
      </c>
      <c r="AN696" s="71" t="s">
        <v>478</v>
      </c>
      <c r="AO696" s="71">
        <f t="shared" si="3"/>
        <v>23</v>
      </c>
      <c r="AP696" s="71">
        <v>687</v>
      </c>
      <c r="AQ696" s="71">
        <v>32</v>
      </c>
    </row>
    <row r="697" spans="39:43" ht="21">
      <c r="AM697" s="71">
        <v>688</v>
      </c>
      <c r="AN697" s="71" t="s">
        <v>478</v>
      </c>
      <c r="AO697" s="71">
        <f t="shared" si="3"/>
        <v>33</v>
      </c>
      <c r="AP697" s="71">
        <v>688</v>
      </c>
      <c r="AQ697" s="71">
        <v>40</v>
      </c>
    </row>
    <row r="698" spans="39:43" ht="21">
      <c r="AM698" s="71">
        <v>689</v>
      </c>
      <c r="AN698" s="71" t="s">
        <v>478</v>
      </c>
      <c r="AO698" s="71">
        <f t="shared" si="3"/>
        <v>41</v>
      </c>
      <c r="AP698" s="71">
        <v>689</v>
      </c>
      <c r="AQ698" s="71">
        <v>44</v>
      </c>
    </row>
    <row r="699" spans="39:43" ht="21">
      <c r="AM699" s="71">
        <v>690</v>
      </c>
      <c r="AN699" s="71" t="s">
        <v>478</v>
      </c>
      <c r="AO699" s="71">
        <f t="shared" si="3"/>
        <v>45</v>
      </c>
      <c r="AP699" s="71">
        <v>690</v>
      </c>
      <c r="AQ699" s="71">
        <v>48</v>
      </c>
    </row>
    <row r="700" spans="39:43" ht="21">
      <c r="AM700" s="71">
        <v>691</v>
      </c>
      <c r="AN700" s="71" t="s">
        <v>478</v>
      </c>
      <c r="AO700" s="71">
        <f t="shared" si="3"/>
        <v>49</v>
      </c>
      <c r="AP700" s="71">
        <v>691</v>
      </c>
      <c r="AQ700" s="71">
        <v>57</v>
      </c>
    </row>
    <row r="701" spans="39:43" ht="21">
      <c r="AM701" s="71">
        <v>692</v>
      </c>
      <c r="AN701" s="71" t="s">
        <v>478</v>
      </c>
      <c r="AO701" s="71">
        <f t="shared" si="3"/>
        <v>58</v>
      </c>
      <c r="AP701" s="71">
        <v>692</v>
      </c>
      <c r="AQ701" s="71">
        <v>66</v>
      </c>
    </row>
    <row r="702" spans="39:43" ht="21">
      <c r="AM702" s="71">
        <v>693</v>
      </c>
      <c r="AN702" s="71" t="s">
        <v>478</v>
      </c>
      <c r="AO702" s="71">
        <f t="shared" si="3"/>
        <v>67</v>
      </c>
      <c r="AP702" s="71">
        <v>693</v>
      </c>
      <c r="AQ702" s="71">
        <v>72</v>
      </c>
    </row>
    <row r="703" spans="39:43" ht="21">
      <c r="AM703" s="71">
        <v>694</v>
      </c>
      <c r="AN703" s="71" t="s">
        <v>478</v>
      </c>
      <c r="AO703" s="71">
        <f t="shared" si="3"/>
        <v>73</v>
      </c>
      <c r="AP703" s="71">
        <v>694</v>
      </c>
      <c r="AQ703" s="71">
        <v>81</v>
      </c>
    </row>
    <row r="704" spans="39:43" ht="21">
      <c r="AM704" s="71">
        <v>695</v>
      </c>
      <c r="AN704" s="71" t="s">
        <v>478</v>
      </c>
      <c r="AO704" s="71">
        <f t="shared" si="3"/>
        <v>82</v>
      </c>
      <c r="AP704" s="71">
        <v>695</v>
      </c>
      <c r="AQ704" s="71">
        <v>89</v>
      </c>
    </row>
    <row r="705" spans="39:43" ht="21">
      <c r="AM705" s="71">
        <v>696</v>
      </c>
      <c r="AN705" s="71" t="s">
        <v>478</v>
      </c>
      <c r="AO705" s="71">
        <f t="shared" si="3"/>
        <v>90</v>
      </c>
      <c r="AP705" s="71">
        <v>696</v>
      </c>
      <c r="AQ705" s="71">
        <v>96</v>
      </c>
    </row>
    <row r="706" spans="39:43" ht="21">
      <c r="AM706" s="71">
        <v>697</v>
      </c>
      <c r="AN706" s="71" t="s">
        <v>478</v>
      </c>
      <c r="AO706" s="71">
        <f t="shared" si="3"/>
        <v>97</v>
      </c>
      <c r="AP706" s="71">
        <v>697</v>
      </c>
      <c r="AQ706" s="71">
        <v>105</v>
      </c>
    </row>
    <row r="707" spans="39:43" ht="21">
      <c r="AM707" s="71">
        <v>698</v>
      </c>
      <c r="AN707" s="71" t="s">
        <v>478</v>
      </c>
      <c r="AO707" s="71">
        <f t="shared" si="3"/>
        <v>106</v>
      </c>
      <c r="AP707" s="71">
        <v>698</v>
      </c>
      <c r="AQ707" s="71">
        <v>110</v>
      </c>
    </row>
    <row r="708" spans="39:43" ht="21">
      <c r="AM708" s="71">
        <v>699</v>
      </c>
      <c r="AN708" s="71" t="s">
        <v>478</v>
      </c>
      <c r="AO708" s="71">
        <f t="shared" si="3"/>
        <v>111</v>
      </c>
      <c r="AP708" s="71">
        <v>699</v>
      </c>
      <c r="AQ708" s="71">
        <v>120</v>
      </c>
    </row>
    <row r="709" spans="39:43" ht="21">
      <c r="AM709" s="71">
        <v>700</v>
      </c>
      <c r="AN709" s="71" t="s">
        <v>478</v>
      </c>
      <c r="AO709" s="71">
        <f t="shared" si="3"/>
        <v>121</v>
      </c>
      <c r="AP709" s="71">
        <v>700</v>
      </c>
      <c r="AQ709" s="71">
        <v>25</v>
      </c>
    </row>
    <row r="710" spans="39:43" ht="21">
      <c r="AM710" s="71">
        <v>701</v>
      </c>
      <c r="AN710" s="71" t="s">
        <v>478</v>
      </c>
      <c r="AO710" s="71">
        <f t="shared" si="3"/>
        <v>26</v>
      </c>
      <c r="AP710" s="71">
        <v>701</v>
      </c>
      <c r="AQ710" s="71">
        <v>35</v>
      </c>
    </row>
    <row r="711" spans="39:43" ht="21">
      <c r="AM711" s="71">
        <v>702</v>
      </c>
      <c r="AN711" s="71" t="s">
        <v>478</v>
      </c>
      <c r="AO711" s="71">
        <f t="shared" si="3"/>
        <v>36</v>
      </c>
      <c r="AP711" s="71">
        <v>702</v>
      </c>
      <c r="AQ711" s="71">
        <v>47</v>
      </c>
    </row>
    <row r="712" spans="39:43" ht="21">
      <c r="AM712" s="71">
        <v>703</v>
      </c>
      <c r="AN712" s="71" t="s">
        <v>478</v>
      </c>
      <c r="AO712" s="71">
        <f t="shared" si="3"/>
        <v>48</v>
      </c>
      <c r="AP712" s="71">
        <v>703</v>
      </c>
      <c r="AQ712" s="71">
        <v>58</v>
      </c>
    </row>
    <row r="713" spans="39:43" ht="21">
      <c r="AM713" s="71">
        <v>704</v>
      </c>
      <c r="AN713" s="71" t="s">
        <v>478</v>
      </c>
      <c r="AO713" s="71">
        <f t="shared" si="3"/>
        <v>59</v>
      </c>
      <c r="AP713" s="71">
        <v>704</v>
      </c>
      <c r="AQ713" s="71">
        <v>69</v>
      </c>
    </row>
    <row r="714" spans="39:43" ht="21">
      <c r="AM714" s="71">
        <v>705</v>
      </c>
      <c r="AN714" s="71" t="s">
        <v>478</v>
      </c>
      <c r="AO714" s="71">
        <f t="shared" si="3"/>
        <v>70</v>
      </c>
      <c r="AP714" s="71">
        <v>705</v>
      </c>
      <c r="AQ714" s="71">
        <v>79</v>
      </c>
    </row>
    <row r="715" spans="39:43" ht="21">
      <c r="AM715" s="71">
        <v>706</v>
      </c>
      <c r="AN715" s="71" t="s">
        <v>478</v>
      </c>
      <c r="AO715" s="71">
        <f t="shared" si="3"/>
        <v>80</v>
      </c>
      <c r="AP715" s="71">
        <v>706</v>
      </c>
      <c r="AQ715" s="71">
        <v>90</v>
      </c>
    </row>
    <row r="716" spans="39:43" ht="21">
      <c r="AM716" s="71">
        <v>707</v>
      </c>
      <c r="AN716" s="71" t="s">
        <v>478</v>
      </c>
      <c r="AO716" s="71">
        <f t="shared" si="3"/>
        <v>91</v>
      </c>
      <c r="AP716" s="71">
        <v>707</v>
      </c>
      <c r="AQ716" s="71">
        <v>94</v>
      </c>
    </row>
    <row r="717" spans="39:43" ht="21">
      <c r="AM717" s="71">
        <v>708</v>
      </c>
      <c r="AN717" s="71" t="s">
        <v>478</v>
      </c>
      <c r="AO717" s="71">
        <f t="shared" si="3"/>
        <v>95</v>
      </c>
      <c r="AP717" s="71">
        <v>708</v>
      </c>
      <c r="AQ717" s="71">
        <v>102</v>
      </c>
    </row>
    <row r="718" spans="39:43" ht="21">
      <c r="AM718" s="71">
        <v>709</v>
      </c>
      <c r="AN718" s="71" t="s">
        <v>478</v>
      </c>
      <c r="AO718" s="71">
        <f t="shared" si="3"/>
        <v>103</v>
      </c>
      <c r="AP718" s="71">
        <v>709</v>
      </c>
      <c r="AQ718" s="71">
        <v>110</v>
      </c>
    </row>
    <row r="719" spans="39:43" ht="21">
      <c r="AM719" s="71">
        <v>710</v>
      </c>
      <c r="AN719" s="71" t="s">
        <v>478</v>
      </c>
      <c r="AO719" s="71">
        <f t="shared" si="3"/>
        <v>111</v>
      </c>
      <c r="AP719" s="71">
        <v>710</v>
      </c>
      <c r="AQ719" s="71">
        <v>119</v>
      </c>
    </row>
    <row r="720" spans="39:43" ht="21">
      <c r="AM720" s="71">
        <v>711</v>
      </c>
      <c r="AN720" s="71" t="s">
        <v>478</v>
      </c>
      <c r="AO720" s="71">
        <f t="shared" si="3"/>
        <v>120</v>
      </c>
      <c r="AP720" s="71">
        <v>711</v>
      </c>
      <c r="AQ720" s="71">
        <v>126</v>
      </c>
    </row>
    <row r="721" spans="39:43" ht="21">
      <c r="AM721" s="71">
        <v>712</v>
      </c>
      <c r="AN721" s="71" t="s">
        <v>478</v>
      </c>
      <c r="AO721" s="71">
        <f t="shared" si="3"/>
        <v>127</v>
      </c>
      <c r="AP721" s="71">
        <v>712</v>
      </c>
      <c r="AQ721" s="71">
        <v>134</v>
      </c>
    </row>
    <row r="722" spans="39:43" ht="21">
      <c r="AM722" s="71">
        <v>713</v>
      </c>
      <c r="AN722" s="71" t="s">
        <v>478</v>
      </c>
      <c r="AO722" s="71">
        <f t="shared" si="3"/>
        <v>135</v>
      </c>
      <c r="AP722" s="71">
        <v>713</v>
      </c>
      <c r="AQ722" s="71">
        <v>139</v>
      </c>
    </row>
    <row r="723" spans="39:43" ht="21">
      <c r="AM723" s="71">
        <v>714</v>
      </c>
      <c r="AN723" s="71" t="s">
        <v>478</v>
      </c>
      <c r="AO723" s="71">
        <f t="shared" si="3"/>
        <v>140</v>
      </c>
      <c r="AP723" s="71">
        <v>714</v>
      </c>
      <c r="AQ723" s="71">
        <v>144</v>
      </c>
    </row>
    <row r="724" spans="39:43" ht="21">
      <c r="AM724" s="71">
        <v>715</v>
      </c>
      <c r="AN724" s="71" t="s">
        <v>478</v>
      </c>
      <c r="AO724" s="71">
        <f t="shared" si="3"/>
        <v>145</v>
      </c>
      <c r="AP724" s="71">
        <v>715</v>
      </c>
      <c r="AQ724" s="71">
        <v>150</v>
      </c>
    </row>
    <row r="725" spans="39:43" ht="21">
      <c r="AM725" s="71">
        <v>716</v>
      </c>
      <c r="AN725" s="71" t="s">
        <v>478</v>
      </c>
      <c r="AO725" s="71">
        <f t="shared" si="3"/>
        <v>151</v>
      </c>
      <c r="AP725" s="71">
        <v>716</v>
      </c>
      <c r="AQ725" s="71">
        <v>157</v>
      </c>
    </row>
    <row r="726" spans="39:43" ht="21">
      <c r="AM726" s="71">
        <v>717</v>
      </c>
      <c r="AN726" s="71" t="s">
        <v>158</v>
      </c>
      <c r="AO726" s="71">
        <v>1</v>
      </c>
      <c r="AP726" s="71">
        <v>717</v>
      </c>
      <c r="AQ726" s="71">
        <v>20</v>
      </c>
    </row>
    <row r="727" spans="39:43" ht="21">
      <c r="AM727" s="71">
        <v>718</v>
      </c>
      <c r="AN727" s="71" t="s">
        <v>158</v>
      </c>
      <c r="AO727" s="71">
        <f t="shared" ref="AO727:AO744" si="4">AQ726+1</f>
        <v>21</v>
      </c>
      <c r="AP727" s="71">
        <v>718</v>
      </c>
      <c r="AQ727" s="71">
        <v>31</v>
      </c>
    </row>
    <row r="728" spans="39:43" ht="21">
      <c r="AM728" s="71">
        <v>719</v>
      </c>
      <c r="AN728" s="71" t="s">
        <v>158</v>
      </c>
      <c r="AO728" s="71">
        <f t="shared" si="4"/>
        <v>32</v>
      </c>
      <c r="AP728" s="71">
        <v>719</v>
      </c>
      <c r="AQ728" s="71">
        <v>38</v>
      </c>
    </row>
    <row r="729" spans="39:43" ht="21">
      <c r="AM729" s="71">
        <v>720</v>
      </c>
      <c r="AN729" s="71" t="s">
        <v>158</v>
      </c>
      <c r="AO729" s="71">
        <f t="shared" si="4"/>
        <v>39</v>
      </c>
      <c r="AP729" s="71">
        <v>720</v>
      </c>
      <c r="AQ729" s="71">
        <v>46</v>
      </c>
    </row>
    <row r="730" spans="39:43" ht="21">
      <c r="AM730" s="71">
        <v>721</v>
      </c>
      <c r="AN730" s="71" t="s">
        <v>158</v>
      </c>
      <c r="AO730" s="71">
        <f t="shared" si="4"/>
        <v>47</v>
      </c>
      <c r="AP730" s="71">
        <v>721</v>
      </c>
      <c r="AQ730" s="71">
        <v>56</v>
      </c>
    </row>
    <row r="731" spans="39:43" ht="21">
      <c r="AM731" s="71">
        <v>722</v>
      </c>
      <c r="AN731" s="71" t="s">
        <v>158</v>
      </c>
      <c r="AO731" s="71">
        <f t="shared" si="4"/>
        <v>57</v>
      </c>
      <c r="AP731" s="71">
        <v>722</v>
      </c>
      <c r="AQ731" s="71">
        <v>68</v>
      </c>
    </row>
    <row r="732" spans="39:43" ht="21">
      <c r="AM732" s="71">
        <v>723</v>
      </c>
      <c r="AN732" s="71" t="s">
        <v>158</v>
      </c>
      <c r="AO732" s="71">
        <f t="shared" si="4"/>
        <v>69</v>
      </c>
      <c r="AP732" s="71">
        <v>723</v>
      </c>
      <c r="AQ732" s="71">
        <v>76</v>
      </c>
    </row>
    <row r="733" spans="39:43" ht="21">
      <c r="AM733" s="71">
        <v>724</v>
      </c>
      <c r="AN733" s="71" t="s">
        <v>158</v>
      </c>
      <c r="AO733" s="71">
        <f t="shared" si="4"/>
        <v>77</v>
      </c>
      <c r="AP733" s="71">
        <v>724</v>
      </c>
      <c r="AQ733" s="71">
        <v>87</v>
      </c>
    </row>
    <row r="734" spans="39:43" ht="21">
      <c r="AM734" s="71"/>
      <c r="AN734" s="71" t="s">
        <v>158</v>
      </c>
      <c r="AO734" s="71">
        <f t="shared" si="4"/>
        <v>88</v>
      </c>
      <c r="AP734" s="71"/>
      <c r="AQ734" s="71">
        <v>99</v>
      </c>
    </row>
    <row r="735" spans="39:43" ht="21">
      <c r="AM735" s="71"/>
      <c r="AN735" s="71" t="s">
        <v>158</v>
      </c>
      <c r="AO735" s="71">
        <f t="shared" si="4"/>
        <v>100</v>
      </c>
      <c r="AP735" s="71"/>
      <c r="AQ735" s="71">
        <v>116</v>
      </c>
    </row>
    <row r="736" spans="39:43" ht="21">
      <c r="AM736" s="71"/>
      <c r="AN736" s="71" t="s">
        <v>158</v>
      </c>
      <c r="AO736" s="71">
        <f t="shared" si="4"/>
        <v>117</v>
      </c>
      <c r="AP736" s="71"/>
      <c r="AQ736" s="71">
        <v>131</v>
      </c>
    </row>
    <row r="737" spans="39:43" ht="21">
      <c r="AM737" s="71"/>
      <c r="AN737" s="71" t="s">
        <v>158</v>
      </c>
      <c r="AO737" s="71">
        <f t="shared" si="4"/>
        <v>132</v>
      </c>
      <c r="AP737" s="71"/>
      <c r="AQ737" s="71">
        <v>141</v>
      </c>
    </row>
    <row r="738" spans="39:43" ht="21">
      <c r="AM738" s="71"/>
      <c r="AN738" s="71" t="s">
        <v>158</v>
      </c>
      <c r="AO738" s="71">
        <f t="shared" si="4"/>
        <v>142</v>
      </c>
      <c r="AP738" s="71"/>
      <c r="AQ738" s="71">
        <v>148</v>
      </c>
    </row>
    <row r="739" spans="39:43" ht="21">
      <c r="AM739" s="71"/>
      <c r="AN739" s="71" t="s">
        <v>158</v>
      </c>
      <c r="AO739" s="71">
        <f t="shared" si="4"/>
        <v>149</v>
      </c>
      <c r="AP739" s="71"/>
      <c r="AQ739" s="71">
        <v>155</v>
      </c>
    </row>
    <row r="740" spans="39:43" ht="21">
      <c r="AM740" s="71"/>
      <c r="AN740" s="71" t="s">
        <v>158</v>
      </c>
      <c r="AO740" s="71">
        <f t="shared" si="4"/>
        <v>156</v>
      </c>
      <c r="AP740" s="71"/>
      <c r="AQ740" s="71">
        <v>162</v>
      </c>
    </row>
    <row r="741" spans="39:43" ht="21">
      <c r="AM741" s="71"/>
      <c r="AN741" s="71" t="s">
        <v>158</v>
      </c>
      <c r="AO741" s="71">
        <f t="shared" si="4"/>
        <v>163</v>
      </c>
      <c r="AP741" s="71"/>
      <c r="AQ741" s="71">
        <v>170</v>
      </c>
    </row>
    <row r="742" spans="39:43" ht="21">
      <c r="AM742" s="71"/>
      <c r="AN742" s="71" t="s">
        <v>158</v>
      </c>
      <c r="AO742" s="71">
        <f t="shared" si="4"/>
        <v>171</v>
      </c>
      <c r="AP742" s="71"/>
      <c r="AQ742" s="71">
        <v>178</v>
      </c>
    </row>
    <row r="743" spans="39:43" ht="21">
      <c r="AM743" s="71"/>
      <c r="AN743" s="71" t="s">
        <v>158</v>
      </c>
      <c r="AO743" s="71">
        <f t="shared" si="4"/>
        <v>179</v>
      </c>
      <c r="AP743" s="71"/>
      <c r="AQ743" s="71">
        <v>187</v>
      </c>
    </row>
    <row r="744" spans="39:43" ht="21">
      <c r="AM744" s="71"/>
      <c r="AN744" s="71" t="s">
        <v>158</v>
      </c>
      <c r="AO744" s="71">
        <f t="shared" si="4"/>
        <v>188</v>
      </c>
      <c r="AP744" s="71"/>
      <c r="AQ744" s="71">
        <v>198</v>
      </c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>
    <pageSetUpPr fitToPage="1"/>
  </sheetPr>
  <dimension ref="A1:W198"/>
  <sheetViews>
    <sheetView rightToLeft="1" tabSelected="1" view="pageBreakPreview" topLeftCell="E1" zoomScaleSheetLayoutView="100" workbookViewId="0">
      <selection activeCell="R11" sqref="R11"/>
    </sheetView>
  </sheetViews>
  <sheetFormatPr defaultRowHeight="15"/>
  <cols>
    <col min="2" max="2" width="31" customWidth="1"/>
    <col min="3" max="3" width="31.42578125" style="84" customWidth="1"/>
    <col min="5" max="5" width="13.42578125" customWidth="1"/>
    <col min="8" max="8" width="12.7109375" style="70" bestFit="1" customWidth="1"/>
    <col min="9" max="9" width="9.28515625" style="77" bestFit="1" customWidth="1"/>
    <col min="16" max="16" width="10.85546875" style="47" customWidth="1"/>
    <col min="17" max="17" width="15.5703125" style="59" customWidth="1"/>
    <col min="18" max="18" width="12.42578125" customWidth="1"/>
    <col min="19" max="19" width="17.42578125" customWidth="1"/>
    <col min="20" max="20" width="13.7109375" customWidth="1"/>
    <col min="21" max="21" width="12.7109375" customWidth="1"/>
    <col min="22" max="23" width="9.140625" style="121"/>
  </cols>
  <sheetData>
    <row r="1" spans="1:23" ht="25.5" customHeight="1">
      <c r="A1" s="1"/>
      <c r="B1" s="22"/>
      <c r="C1" s="79"/>
      <c r="D1" s="1"/>
      <c r="E1" s="1"/>
      <c r="F1" s="20"/>
      <c r="G1" s="20"/>
      <c r="H1" s="108" t="s">
        <v>484</v>
      </c>
      <c r="I1" s="108"/>
      <c r="J1" s="108"/>
      <c r="K1" s="108"/>
      <c r="L1" s="20"/>
      <c r="M1" s="20"/>
      <c r="N1" s="1"/>
      <c r="O1" s="1"/>
      <c r="P1" s="43"/>
      <c r="Q1" s="55"/>
      <c r="R1" s="1"/>
      <c r="S1" s="1"/>
      <c r="T1" s="1"/>
    </row>
    <row r="2" spans="1:23" ht="21">
      <c r="A2" s="1"/>
      <c r="B2" s="24" t="s">
        <v>482</v>
      </c>
      <c r="C2" s="79"/>
      <c r="D2" s="1"/>
      <c r="E2" s="1"/>
      <c r="F2" s="1"/>
      <c r="G2" s="1"/>
      <c r="H2" s="65"/>
      <c r="I2" s="72"/>
      <c r="J2" s="21"/>
      <c r="K2" s="21"/>
      <c r="L2" s="1"/>
      <c r="M2" s="1"/>
      <c r="N2" s="1"/>
      <c r="O2" s="1"/>
      <c r="P2" s="43"/>
      <c r="Q2" s="55"/>
      <c r="R2" s="1"/>
      <c r="S2" s="104" t="s">
        <v>490</v>
      </c>
      <c r="T2" s="104"/>
      <c r="U2" s="104"/>
    </row>
    <row r="3" spans="1:23" ht="21">
      <c r="A3" s="1"/>
      <c r="B3" s="24" t="s">
        <v>483</v>
      </c>
      <c r="C3" s="79"/>
      <c r="D3" s="1"/>
      <c r="E3" s="1"/>
      <c r="F3" s="1"/>
      <c r="G3" s="1"/>
      <c r="H3" s="109" t="s">
        <v>487</v>
      </c>
      <c r="I3" s="110"/>
      <c r="J3" s="110"/>
      <c r="K3" s="111"/>
      <c r="L3" s="1"/>
      <c r="M3" s="1"/>
      <c r="N3" s="1"/>
      <c r="O3" s="1"/>
      <c r="P3" s="43"/>
      <c r="Q3" s="55"/>
      <c r="R3" s="1"/>
      <c r="S3" s="104" t="s">
        <v>506</v>
      </c>
      <c r="T3" s="104"/>
      <c r="U3" s="104"/>
    </row>
    <row r="4" spans="1:23" ht="21">
      <c r="A4" s="1"/>
      <c r="B4" s="24" t="s">
        <v>486</v>
      </c>
      <c r="C4" s="79"/>
      <c r="D4" s="1"/>
      <c r="E4" s="1"/>
      <c r="F4" s="1"/>
      <c r="G4" s="1"/>
      <c r="H4" s="112"/>
      <c r="I4" s="113"/>
      <c r="J4" s="113"/>
      <c r="K4" s="114"/>
      <c r="L4" s="1"/>
      <c r="M4" s="1"/>
      <c r="N4" s="1"/>
      <c r="O4" s="1"/>
      <c r="P4" s="43"/>
      <c r="Q4" s="55"/>
      <c r="R4" s="1"/>
      <c r="S4" s="105" t="s">
        <v>519</v>
      </c>
      <c r="T4" s="104"/>
      <c r="U4" s="104"/>
    </row>
    <row r="5" spans="1:23" ht="21">
      <c r="A5" s="21"/>
      <c r="B5" s="24" t="s">
        <v>485</v>
      </c>
      <c r="C5" s="80"/>
      <c r="D5" s="21"/>
      <c r="E5" s="21"/>
      <c r="F5" s="21"/>
      <c r="G5" s="21"/>
      <c r="H5" s="65"/>
      <c r="I5" s="72"/>
      <c r="J5" s="21"/>
      <c r="K5" s="21"/>
      <c r="L5" s="21"/>
      <c r="M5" s="21"/>
      <c r="N5" s="21"/>
      <c r="O5" s="21"/>
      <c r="P5" s="44"/>
      <c r="Q5" s="56"/>
      <c r="R5" s="21"/>
      <c r="S5" s="40"/>
      <c r="T5" s="40"/>
    </row>
    <row r="6" spans="1:23" ht="18" customHeight="1">
      <c r="A6" s="1"/>
      <c r="B6" s="1"/>
      <c r="C6" s="79"/>
      <c r="D6" s="1"/>
      <c r="E6" s="1"/>
      <c r="F6" s="1"/>
      <c r="G6" s="1"/>
      <c r="H6" s="66"/>
      <c r="I6" s="73"/>
      <c r="J6" s="1"/>
      <c r="K6" s="1"/>
      <c r="L6" s="1"/>
      <c r="M6" s="1"/>
      <c r="N6" s="1"/>
      <c r="O6" s="1"/>
      <c r="P6" s="43"/>
      <c r="Q6" s="55"/>
      <c r="R6" s="1"/>
      <c r="S6" s="1"/>
      <c r="T6" s="1"/>
    </row>
    <row r="7" spans="1:23" ht="21.75" customHeight="1">
      <c r="A7" s="1"/>
      <c r="B7" s="1"/>
      <c r="C7" s="79"/>
      <c r="D7" s="1"/>
      <c r="E7" s="1"/>
      <c r="F7" s="1"/>
      <c r="G7" s="1"/>
      <c r="H7" s="66"/>
      <c r="I7" s="85"/>
      <c r="J7" s="2"/>
      <c r="K7" s="1"/>
      <c r="L7" s="1"/>
      <c r="M7" s="1"/>
      <c r="N7" s="1"/>
      <c r="O7" s="1"/>
      <c r="P7" s="43"/>
      <c r="Q7" s="55"/>
      <c r="R7" s="1"/>
      <c r="S7" s="1"/>
      <c r="T7" s="1"/>
    </row>
    <row r="8" spans="1:23">
      <c r="A8" s="1"/>
      <c r="B8" s="1"/>
      <c r="C8" s="79"/>
      <c r="D8" s="1"/>
      <c r="E8" s="1"/>
      <c r="F8" s="1"/>
      <c r="G8" s="1"/>
      <c r="H8" s="66"/>
      <c r="I8" s="73"/>
      <c r="J8" s="1"/>
      <c r="K8" s="1"/>
      <c r="L8" s="1"/>
      <c r="M8" s="1"/>
      <c r="N8" s="1"/>
      <c r="O8" s="1"/>
      <c r="P8" s="43"/>
      <c r="Q8" s="55"/>
      <c r="R8" s="1"/>
      <c r="S8" s="1"/>
      <c r="T8" s="1"/>
    </row>
    <row r="9" spans="1:23">
      <c r="A9" s="26"/>
      <c r="B9" s="22"/>
      <c r="C9" s="81"/>
      <c r="D9" s="22"/>
      <c r="E9" s="22"/>
      <c r="F9" s="22"/>
      <c r="G9" s="22"/>
      <c r="H9" s="67"/>
      <c r="I9" s="74"/>
      <c r="J9" s="22"/>
      <c r="K9" s="22"/>
      <c r="L9" s="22"/>
      <c r="M9" s="22"/>
      <c r="N9" s="22"/>
      <c r="O9" s="22"/>
      <c r="P9" s="45"/>
      <c r="Q9" s="57"/>
      <c r="R9" s="22"/>
      <c r="S9" s="22"/>
      <c r="T9" s="22"/>
    </row>
    <row r="10" spans="1:23" s="41" customFormat="1" ht="24.75">
      <c r="A10" s="60" t="s">
        <v>238</v>
      </c>
      <c r="B10" s="60" t="s">
        <v>0</v>
      </c>
      <c r="C10" s="82" t="s">
        <v>4</v>
      </c>
      <c r="D10" s="60" t="s">
        <v>40</v>
      </c>
      <c r="E10" s="118" t="s">
        <v>41</v>
      </c>
      <c r="F10" s="118" t="s">
        <v>37</v>
      </c>
      <c r="G10" s="60" t="s">
        <v>1</v>
      </c>
      <c r="H10" s="68" t="s">
        <v>498</v>
      </c>
      <c r="I10" s="75" t="s">
        <v>1</v>
      </c>
      <c r="J10" s="60" t="s">
        <v>150</v>
      </c>
      <c r="K10" s="60" t="s">
        <v>151</v>
      </c>
      <c r="L10" s="60" t="s">
        <v>152</v>
      </c>
      <c r="M10" s="60" t="s">
        <v>151</v>
      </c>
      <c r="N10" s="60" t="s">
        <v>38</v>
      </c>
      <c r="O10" s="60" t="s">
        <v>39</v>
      </c>
      <c r="P10" s="118" t="s">
        <v>1</v>
      </c>
      <c r="Q10" s="118" t="s">
        <v>2</v>
      </c>
      <c r="R10" s="60" t="s">
        <v>3</v>
      </c>
      <c r="S10" s="60" t="s">
        <v>42</v>
      </c>
      <c r="T10" s="60" t="s">
        <v>36</v>
      </c>
      <c r="U10" s="60"/>
      <c r="V10" s="122" t="s">
        <v>846</v>
      </c>
      <c r="W10" s="123" t="s">
        <v>851</v>
      </c>
    </row>
    <row r="11" spans="1:23" ht="19.5" customHeight="1">
      <c r="A11" s="63">
        <v>37</v>
      </c>
      <c r="B11" s="63" t="s">
        <v>644</v>
      </c>
      <c r="C11" s="63" t="s">
        <v>645</v>
      </c>
      <c r="D11" s="63">
        <v>5</v>
      </c>
      <c r="E11" s="63">
        <v>70</v>
      </c>
      <c r="F11" s="63">
        <v>0</v>
      </c>
      <c r="G11" s="63">
        <v>15</v>
      </c>
      <c r="H11" s="63">
        <v>127.27272727272727</v>
      </c>
      <c r="I11" s="63">
        <v>10</v>
      </c>
      <c r="J11" s="63" t="s">
        <v>212</v>
      </c>
      <c r="K11" s="63">
        <v>10</v>
      </c>
      <c r="L11" s="63" t="s">
        <v>210</v>
      </c>
      <c r="M11" s="63">
        <v>52</v>
      </c>
      <c r="N11" s="63">
        <v>0</v>
      </c>
      <c r="O11" s="63">
        <v>0</v>
      </c>
      <c r="P11" s="63">
        <v>100</v>
      </c>
      <c r="Q11" s="98">
        <v>1</v>
      </c>
      <c r="R11" s="101">
        <f ca="1">RANK(W11,INDIRECT("'كل الحلقات'!"&amp;VLOOKUP(V11,Sheet1!$C$7:$F$20,4,0)))</f>
        <v>1</v>
      </c>
      <c r="S11" s="101">
        <f>RANK(W11,$W$11:$W$183)</f>
        <v>1</v>
      </c>
      <c r="T11" s="64" t="s">
        <v>646</v>
      </c>
      <c r="U11" s="63" t="s">
        <v>528</v>
      </c>
      <c r="V11" s="121" t="str">
        <f>VLOOKUP(C11,Halaqat,2,0)</f>
        <v>Hlaqa01</v>
      </c>
      <c r="W11" s="121">
        <f>P11+Q11/10-F11/300+IF(ISNUMBER(E11),E11/1000,0)</f>
        <v>100.16999999999999</v>
      </c>
    </row>
    <row r="12" spans="1:23" ht="19.5" customHeight="1">
      <c r="A12" s="63">
        <v>116</v>
      </c>
      <c r="B12" s="63" t="s">
        <v>647</v>
      </c>
      <c r="C12" s="63" t="s">
        <v>645</v>
      </c>
      <c r="D12" s="63">
        <v>5</v>
      </c>
      <c r="E12" s="63">
        <v>70</v>
      </c>
      <c r="F12" s="63">
        <v>0</v>
      </c>
      <c r="G12" s="63">
        <v>15</v>
      </c>
      <c r="H12" s="63">
        <v>72.727272727272734</v>
      </c>
      <c r="I12" s="63">
        <v>6.6116000000000001</v>
      </c>
      <c r="J12" s="63" t="s">
        <v>210</v>
      </c>
      <c r="K12" s="63">
        <v>19</v>
      </c>
      <c r="L12" s="63" t="s">
        <v>209</v>
      </c>
      <c r="M12" s="63">
        <v>33</v>
      </c>
      <c r="N12" s="63">
        <v>0</v>
      </c>
      <c r="O12" s="63">
        <v>0</v>
      </c>
      <c r="P12" s="63">
        <v>96.61</v>
      </c>
      <c r="Q12" s="98">
        <v>0.96609999999999996</v>
      </c>
      <c r="R12" s="101">
        <f ca="1">RANK(W12,INDIRECT("'كل الحلقات'!"&amp;VLOOKUP(V12,Sheet1!$C$7:$F$20,4,0)))</f>
        <v>2</v>
      </c>
      <c r="S12" s="101">
        <f t="shared" ref="S12:S75" si="0">RANK(W12,$W$11:$W$183)</f>
        <v>18</v>
      </c>
      <c r="T12" s="64" t="s">
        <v>646</v>
      </c>
      <c r="U12" s="63" t="s">
        <v>536</v>
      </c>
      <c r="V12" s="121" t="str">
        <f>VLOOKUP(C12,Halaqat,2,0)</f>
        <v>Hlaqa01</v>
      </c>
      <c r="W12" s="121">
        <f t="shared" ref="W12:W75" si="1">P12+Q12/10-F12/300+IF(ISNUMBER(E12),E12/1000,0)</f>
        <v>96.776609999999991</v>
      </c>
    </row>
    <row r="13" spans="1:23" ht="19.5" customHeight="1">
      <c r="A13" s="63">
        <v>77</v>
      </c>
      <c r="B13" s="63" t="s">
        <v>648</v>
      </c>
      <c r="C13" s="63" t="s">
        <v>645</v>
      </c>
      <c r="D13" s="63">
        <v>5</v>
      </c>
      <c r="E13" s="63">
        <v>67</v>
      </c>
      <c r="F13" s="63">
        <v>0</v>
      </c>
      <c r="G13" s="63">
        <v>15</v>
      </c>
      <c r="H13" s="63">
        <v>72.727272727272734</v>
      </c>
      <c r="I13" s="63">
        <v>6.6116000000000001</v>
      </c>
      <c r="J13" s="63" t="s">
        <v>43</v>
      </c>
      <c r="K13" s="63">
        <v>31</v>
      </c>
      <c r="L13" s="63" t="s">
        <v>44</v>
      </c>
      <c r="M13" s="63">
        <v>20</v>
      </c>
      <c r="N13" s="63">
        <v>0</v>
      </c>
      <c r="O13" s="63">
        <v>0</v>
      </c>
      <c r="P13" s="63">
        <v>93.61</v>
      </c>
      <c r="Q13" s="98">
        <v>0.93610000000000004</v>
      </c>
      <c r="R13" s="101">
        <f ca="1">RANK(W13,INDIRECT("'كل الحلقات'!"&amp;VLOOKUP(V13,Sheet1!$C$7:$F$20,4,0)))</f>
        <v>3</v>
      </c>
      <c r="S13" s="101">
        <f t="shared" si="0"/>
        <v>30</v>
      </c>
      <c r="T13" s="64" t="s">
        <v>646</v>
      </c>
      <c r="U13" s="63" t="s">
        <v>533</v>
      </c>
      <c r="V13" s="121" t="str">
        <f>VLOOKUP(C13,Halaqat,2,0)</f>
        <v>Hlaqa01</v>
      </c>
      <c r="W13" s="121">
        <f t="shared" si="1"/>
        <v>93.770609999999991</v>
      </c>
    </row>
    <row r="14" spans="1:23" ht="19.5" customHeight="1">
      <c r="A14" s="63">
        <v>66</v>
      </c>
      <c r="B14" s="63" t="s">
        <v>649</v>
      </c>
      <c r="C14" s="63" t="s">
        <v>645</v>
      </c>
      <c r="D14" s="63">
        <v>5</v>
      </c>
      <c r="E14" s="63">
        <v>62</v>
      </c>
      <c r="F14" s="63">
        <v>0</v>
      </c>
      <c r="G14" s="63">
        <v>15</v>
      </c>
      <c r="H14" s="63">
        <v>227.27272727272728</v>
      </c>
      <c r="I14" s="63">
        <v>10</v>
      </c>
      <c r="J14" s="63" t="s">
        <v>203</v>
      </c>
      <c r="K14" s="63">
        <v>1</v>
      </c>
      <c r="L14" s="63" t="s">
        <v>202</v>
      </c>
      <c r="M14" s="63">
        <v>10</v>
      </c>
      <c r="N14" s="63">
        <v>0</v>
      </c>
      <c r="O14" s="63">
        <v>0</v>
      </c>
      <c r="P14" s="63">
        <v>92</v>
      </c>
      <c r="Q14" s="98">
        <v>0.92</v>
      </c>
      <c r="R14" s="101">
        <f ca="1">RANK(W14,INDIRECT("'كل الحلقات'!"&amp;VLOOKUP(V14,Sheet1!$C$7:$F$20,4,0)))</f>
        <v>4</v>
      </c>
      <c r="S14" s="101">
        <f t="shared" si="0"/>
        <v>33</v>
      </c>
      <c r="T14" s="64" t="s">
        <v>646</v>
      </c>
      <c r="U14" s="63" t="s">
        <v>532</v>
      </c>
      <c r="V14" s="121" t="str">
        <f>VLOOKUP(C14,Halaqat,2,0)</f>
        <v>Hlaqa01</v>
      </c>
      <c r="W14" s="121">
        <f t="shared" si="1"/>
        <v>92.153999999999996</v>
      </c>
    </row>
    <row r="15" spans="1:23" ht="19.5" customHeight="1">
      <c r="A15" s="63">
        <v>9</v>
      </c>
      <c r="B15" s="63" t="s">
        <v>650</v>
      </c>
      <c r="C15" s="63" t="s">
        <v>645</v>
      </c>
      <c r="D15" s="63">
        <v>5</v>
      </c>
      <c r="E15" s="63">
        <v>56</v>
      </c>
      <c r="F15" s="63">
        <v>0</v>
      </c>
      <c r="G15" s="63">
        <v>15</v>
      </c>
      <c r="H15" s="63">
        <v>72.727272727272734</v>
      </c>
      <c r="I15" s="63">
        <v>6.6116000000000001</v>
      </c>
      <c r="J15" s="63" t="s">
        <v>209</v>
      </c>
      <c r="K15" s="63">
        <v>42</v>
      </c>
      <c r="L15" s="63" t="s">
        <v>59</v>
      </c>
      <c r="M15" s="63">
        <v>27</v>
      </c>
      <c r="N15" s="63">
        <v>0</v>
      </c>
      <c r="O15" s="63">
        <v>0</v>
      </c>
      <c r="P15" s="63">
        <v>82.61</v>
      </c>
      <c r="Q15" s="98">
        <v>0.82609999999999995</v>
      </c>
      <c r="R15" s="101">
        <f ca="1">RANK(W15,INDIRECT("'كل الحلقات'!"&amp;VLOOKUP(V15,Sheet1!$C$7:$F$20,4,0)))</f>
        <v>5</v>
      </c>
      <c r="S15" s="101">
        <f t="shared" si="0"/>
        <v>61</v>
      </c>
      <c r="T15" s="64" t="s">
        <v>646</v>
      </c>
      <c r="U15" s="63" t="s">
        <v>538</v>
      </c>
      <c r="V15" s="121" t="str">
        <f>VLOOKUP(C15,Halaqat,2,0)</f>
        <v>Hlaqa01</v>
      </c>
      <c r="W15" s="121">
        <f t="shared" si="1"/>
        <v>82.748609999999999</v>
      </c>
    </row>
    <row r="16" spans="1:23" ht="19.5" customHeight="1">
      <c r="A16" s="63">
        <v>108</v>
      </c>
      <c r="B16" s="63" t="s">
        <v>651</v>
      </c>
      <c r="C16" s="63" t="s">
        <v>645</v>
      </c>
      <c r="D16" s="63">
        <v>5</v>
      </c>
      <c r="E16" s="63">
        <v>55</v>
      </c>
      <c r="F16" s="63">
        <v>1</v>
      </c>
      <c r="G16" s="63">
        <v>12</v>
      </c>
      <c r="H16" s="63">
        <v>154.54545454545453</v>
      </c>
      <c r="I16" s="63">
        <v>10</v>
      </c>
      <c r="J16" s="63" t="s">
        <v>212</v>
      </c>
      <c r="K16" s="63">
        <v>25</v>
      </c>
      <c r="L16" s="63" t="s">
        <v>209</v>
      </c>
      <c r="M16" s="63">
        <v>35</v>
      </c>
      <c r="N16" s="63">
        <v>0</v>
      </c>
      <c r="O16" s="63">
        <v>0</v>
      </c>
      <c r="P16" s="63">
        <v>82</v>
      </c>
      <c r="Q16" s="98">
        <v>0.82</v>
      </c>
      <c r="R16" s="101">
        <f ca="1">RANK(W16,INDIRECT("'كل الحلقات'!"&amp;VLOOKUP(V16,Sheet1!$C$7:$F$20,4,0)))</f>
        <v>6</v>
      </c>
      <c r="S16" s="101">
        <f t="shared" si="0"/>
        <v>66</v>
      </c>
      <c r="T16" s="64" t="s">
        <v>646</v>
      </c>
      <c r="U16" s="63" t="s">
        <v>535</v>
      </c>
      <c r="V16" s="121" t="str">
        <f>VLOOKUP(C16,Halaqat,2,0)</f>
        <v>Hlaqa01</v>
      </c>
      <c r="W16" s="121">
        <f t="shared" si="1"/>
        <v>82.13366666666667</v>
      </c>
    </row>
    <row r="17" spans="1:23" ht="19.5" customHeight="1">
      <c r="A17" s="63">
        <v>122</v>
      </c>
      <c r="B17" s="63" t="s">
        <v>652</v>
      </c>
      <c r="C17" s="63" t="s">
        <v>645</v>
      </c>
      <c r="D17" s="63">
        <v>5</v>
      </c>
      <c r="E17" s="63">
        <v>62</v>
      </c>
      <c r="F17" s="63">
        <v>4</v>
      </c>
      <c r="G17" s="63">
        <v>3</v>
      </c>
      <c r="H17" s="63">
        <v>27.27272727272727</v>
      </c>
      <c r="I17" s="63">
        <v>2.4792999999999998</v>
      </c>
      <c r="J17" s="63" t="s">
        <v>57</v>
      </c>
      <c r="K17" s="63">
        <v>11</v>
      </c>
      <c r="L17" s="63" t="s">
        <v>57</v>
      </c>
      <c r="M17" s="63">
        <v>40</v>
      </c>
      <c r="N17" s="63">
        <v>0</v>
      </c>
      <c r="O17" s="63">
        <v>0</v>
      </c>
      <c r="P17" s="63">
        <v>72.48</v>
      </c>
      <c r="Q17" s="98">
        <v>0.7248</v>
      </c>
      <c r="R17" s="101">
        <f ca="1">RANK(W17,INDIRECT("'كل الحلقات'!"&amp;VLOOKUP(V17,Sheet1!$C$7:$F$20,4,0)))</f>
        <v>7</v>
      </c>
      <c r="S17" s="101">
        <f t="shared" si="0"/>
        <v>84</v>
      </c>
      <c r="T17" s="64" t="s">
        <v>646</v>
      </c>
      <c r="U17" s="63" t="s">
        <v>537</v>
      </c>
      <c r="V17" s="121" t="str">
        <f>VLOOKUP(C17,Halaqat,2,0)</f>
        <v>Hlaqa01</v>
      </c>
      <c r="W17" s="121">
        <f t="shared" si="1"/>
        <v>72.601146666666665</v>
      </c>
    </row>
    <row r="18" spans="1:23" ht="19.5" customHeight="1">
      <c r="A18" s="63">
        <v>58</v>
      </c>
      <c r="B18" s="63" t="s">
        <v>653</v>
      </c>
      <c r="C18" s="63" t="s">
        <v>645</v>
      </c>
      <c r="D18" s="63">
        <v>5</v>
      </c>
      <c r="E18" s="63" t="s">
        <v>507</v>
      </c>
      <c r="F18" s="63">
        <v>3</v>
      </c>
      <c r="G18" s="63">
        <v>6</v>
      </c>
      <c r="H18" s="63">
        <v>1072.7272727272727</v>
      </c>
      <c r="I18" s="63">
        <v>10</v>
      </c>
      <c r="J18" s="63" t="s">
        <v>508</v>
      </c>
      <c r="K18" s="63">
        <v>6</v>
      </c>
      <c r="L18" s="63" t="s">
        <v>49</v>
      </c>
      <c r="M18" s="63">
        <v>6</v>
      </c>
      <c r="N18" s="63">
        <v>0</v>
      </c>
      <c r="O18" s="63">
        <v>0</v>
      </c>
      <c r="P18" s="63">
        <v>21</v>
      </c>
      <c r="Q18" s="98">
        <v>0.21</v>
      </c>
      <c r="R18" s="101">
        <f ca="1">RANK(W18,INDIRECT("'كل الحلقات'!"&amp;VLOOKUP(V18,Sheet1!$C$7:$F$20,4,0)))</f>
        <v>8</v>
      </c>
      <c r="S18" s="101">
        <f t="shared" si="0"/>
        <v>110</v>
      </c>
      <c r="T18" s="64" t="s">
        <v>654</v>
      </c>
      <c r="U18" s="63" t="s">
        <v>531</v>
      </c>
      <c r="V18" s="121" t="str">
        <f>VLOOKUP(C18,Halaqat,2,0)</f>
        <v>Hlaqa01</v>
      </c>
      <c r="W18" s="121">
        <f t="shared" si="1"/>
        <v>21.010999999999999</v>
      </c>
    </row>
    <row r="19" spans="1:23" ht="19.5" customHeight="1">
      <c r="A19" s="63">
        <v>26</v>
      </c>
      <c r="B19" s="63" t="s">
        <v>655</v>
      </c>
      <c r="C19" s="63" t="s">
        <v>645</v>
      </c>
      <c r="D19" s="63">
        <v>5</v>
      </c>
      <c r="E19" s="63" t="s">
        <v>507</v>
      </c>
      <c r="F19" s="63">
        <v>21</v>
      </c>
      <c r="G19" s="63">
        <v>0</v>
      </c>
      <c r="H19" s="63">
        <v>1627.2727272727273</v>
      </c>
      <c r="I19" s="63">
        <v>10</v>
      </c>
      <c r="J19" s="63" t="s">
        <v>509</v>
      </c>
      <c r="K19" s="63">
        <v>2</v>
      </c>
      <c r="L19" s="63" t="s">
        <v>64</v>
      </c>
      <c r="M19" s="63">
        <v>2</v>
      </c>
      <c r="N19" s="63">
        <v>0</v>
      </c>
      <c r="O19" s="63">
        <v>0</v>
      </c>
      <c r="P19" s="63">
        <v>15</v>
      </c>
      <c r="Q19" s="98">
        <v>0.15</v>
      </c>
      <c r="R19" s="101">
        <f ca="1">RANK(W19,INDIRECT("'كل الحلقات'!"&amp;VLOOKUP(V19,Sheet1!$C$7:$F$20,4,0)))</f>
        <v>9</v>
      </c>
      <c r="S19" s="101">
        <f t="shared" si="0"/>
        <v>128</v>
      </c>
      <c r="T19" s="64" t="s">
        <v>654</v>
      </c>
      <c r="U19" s="63" t="s">
        <v>527</v>
      </c>
      <c r="V19" s="121" t="str">
        <f>VLOOKUP(C19,Halaqat,2,0)</f>
        <v>Hlaqa01</v>
      </c>
      <c r="W19" s="121">
        <f t="shared" si="1"/>
        <v>14.945</v>
      </c>
    </row>
    <row r="20" spans="1:23" ht="19.5" customHeight="1">
      <c r="A20" s="63">
        <v>49</v>
      </c>
      <c r="B20" s="63" t="s">
        <v>656</v>
      </c>
      <c r="C20" s="63" t="s">
        <v>645</v>
      </c>
      <c r="D20" s="63">
        <v>5</v>
      </c>
      <c r="E20" s="63" t="s">
        <v>507</v>
      </c>
      <c r="F20" s="63">
        <v>21</v>
      </c>
      <c r="G20" s="63">
        <v>0</v>
      </c>
      <c r="H20" s="63">
        <v>427.27272727272725</v>
      </c>
      <c r="I20" s="63">
        <v>10</v>
      </c>
      <c r="J20" s="63" t="s">
        <v>510</v>
      </c>
      <c r="K20" s="63">
        <v>16</v>
      </c>
      <c r="L20" s="63" t="s">
        <v>217</v>
      </c>
      <c r="M20" s="63">
        <v>16</v>
      </c>
      <c r="N20" s="63">
        <v>0</v>
      </c>
      <c r="O20" s="63">
        <v>0</v>
      </c>
      <c r="P20" s="63">
        <v>15</v>
      </c>
      <c r="Q20" s="98">
        <v>0.15</v>
      </c>
      <c r="R20" s="101">
        <f ca="1">RANK(W20,INDIRECT("'كل الحلقات'!"&amp;VLOOKUP(V20,Sheet1!$C$7:$F$20,4,0)))</f>
        <v>9</v>
      </c>
      <c r="S20" s="101">
        <f t="shared" si="0"/>
        <v>128</v>
      </c>
      <c r="T20" s="64" t="s">
        <v>654</v>
      </c>
      <c r="U20" s="63" t="s">
        <v>529</v>
      </c>
      <c r="V20" s="121" t="str">
        <f>VLOOKUP(C20,Halaqat,2,0)</f>
        <v>Hlaqa01</v>
      </c>
      <c r="W20" s="121">
        <f t="shared" si="1"/>
        <v>14.945</v>
      </c>
    </row>
    <row r="21" spans="1:23" ht="19.5" customHeight="1">
      <c r="A21" s="63">
        <v>4</v>
      </c>
      <c r="B21" s="63" t="s">
        <v>657</v>
      </c>
      <c r="C21" s="63" t="s">
        <v>645</v>
      </c>
      <c r="D21" s="63">
        <v>5</v>
      </c>
      <c r="E21" s="63" t="s">
        <v>507</v>
      </c>
      <c r="F21" s="63">
        <v>21</v>
      </c>
      <c r="G21" s="63">
        <v>0</v>
      </c>
      <c r="H21" s="63">
        <v>9.0909090909090917</v>
      </c>
      <c r="I21" s="63">
        <v>0.82644628099173556</v>
      </c>
      <c r="J21" s="63" t="s">
        <v>223</v>
      </c>
      <c r="K21" s="63">
        <v>8</v>
      </c>
      <c r="L21" s="63" t="s">
        <v>223</v>
      </c>
      <c r="M21" s="63">
        <v>8</v>
      </c>
      <c r="N21" s="63">
        <v>0</v>
      </c>
      <c r="O21" s="63">
        <v>0</v>
      </c>
      <c r="P21" s="63">
        <v>5.83</v>
      </c>
      <c r="Q21" s="97">
        <v>5.8299999999999998E-2</v>
      </c>
      <c r="R21" s="101">
        <f ca="1">RANK(W21,INDIRECT("'كل الحلقات'!"&amp;VLOOKUP(V21,Sheet1!$C$7:$F$20,4,0)))</f>
        <v>11</v>
      </c>
      <c r="S21" s="101">
        <f t="shared" si="0"/>
        <v>149</v>
      </c>
      <c r="T21" s="64" t="s">
        <v>654</v>
      </c>
      <c r="U21" s="63" t="s">
        <v>218</v>
      </c>
      <c r="V21" s="121" t="str">
        <f>VLOOKUP(C21,Halaqat,2,0)</f>
        <v>Hlaqa01</v>
      </c>
      <c r="W21" s="121">
        <f t="shared" si="1"/>
        <v>5.7658299999999993</v>
      </c>
    </row>
    <row r="22" spans="1:23" ht="19.5" customHeight="1">
      <c r="A22" s="63">
        <v>16</v>
      </c>
      <c r="B22" s="63" t="s">
        <v>658</v>
      </c>
      <c r="C22" s="63" t="s">
        <v>645</v>
      </c>
      <c r="D22" s="63">
        <v>5</v>
      </c>
      <c r="E22" s="63" t="s">
        <v>507</v>
      </c>
      <c r="F22" s="63">
        <v>21</v>
      </c>
      <c r="G22" s="63">
        <v>0</v>
      </c>
      <c r="H22" s="63">
        <v>9.0909090909090917</v>
      </c>
      <c r="I22" s="63">
        <v>0.82640000000000002</v>
      </c>
      <c r="J22" s="63" t="s">
        <v>59</v>
      </c>
      <c r="K22" s="63">
        <v>15</v>
      </c>
      <c r="L22" s="63" t="s">
        <v>59</v>
      </c>
      <c r="M22" s="63">
        <v>15</v>
      </c>
      <c r="N22" s="63">
        <v>0</v>
      </c>
      <c r="O22" s="63">
        <v>0</v>
      </c>
      <c r="P22" s="63">
        <v>5.83</v>
      </c>
      <c r="Q22" s="98">
        <v>5.8299999999999998E-2</v>
      </c>
      <c r="R22" s="101">
        <f ca="1">RANK(W22,INDIRECT("'كل الحلقات'!"&amp;VLOOKUP(V22,Sheet1!$C$7:$F$20,4,0)))</f>
        <v>11</v>
      </c>
      <c r="S22" s="101">
        <f t="shared" si="0"/>
        <v>149</v>
      </c>
      <c r="T22" s="64" t="s">
        <v>654</v>
      </c>
      <c r="U22" s="63" t="s">
        <v>526</v>
      </c>
      <c r="V22" s="121" t="str">
        <f>VLOOKUP(C22,Halaqat,2,0)</f>
        <v>Hlaqa01</v>
      </c>
      <c r="W22" s="121">
        <f t="shared" si="1"/>
        <v>5.7658299999999993</v>
      </c>
    </row>
    <row r="23" spans="1:23" ht="19.5" customHeight="1">
      <c r="A23" s="63">
        <v>62</v>
      </c>
      <c r="B23" s="63" t="s">
        <v>659</v>
      </c>
      <c r="C23" s="63" t="s">
        <v>645</v>
      </c>
      <c r="D23" s="63">
        <v>5</v>
      </c>
      <c r="E23" s="63" t="s">
        <v>507</v>
      </c>
      <c r="F23" s="63">
        <v>24</v>
      </c>
      <c r="G23" s="63">
        <v>0</v>
      </c>
      <c r="H23" s="63">
        <v>9.0909090909090917</v>
      </c>
      <c r="I23" s="63">
        <v>0.82640000000000002</v>
      </c>
      <c r="J23" s="63" t="s">
        <v>60</v>
      </c>
      <c r="K23" s="63">
        <v>24</v>
      </c>
      <c r="L23" s="63" t="s">
        <v>60</v>
      </c>
      <c r="M23" s="63">
        <v>24</v>
      </c>
      <c r="N23" s="63">
        <v>0</v>
      </c>
      <c r="O23" s="63">
        <v>0</v>
      </c>
      <c r="P23" s="63">
        <v>5.83</v>
      </c>
      <c r="Q23" s="98">
        <v>5.8299999999999998E-2</v>
      </c>
      <c r="R23" s="101">
        <f ca="1">RANK(W23,INDIRECT("'كل الحلقات'!"&amp;VLOOKUP(V23,Sheet1!$C$7:$F$20,4,0)))</f>
        <v>14</v>
      </c>
      <c r="S23" s="101">
        <f t="shared" si="0"/>
        <v>166</v>
      </c>
      <c r="T23" s="64" t="s">
        <v>654</v>
      </c>
      <c r="U23" s="63" t="s">
        <v>530</v>
      </c>
      <c r="V23" s="121" t="str">
        <f>VLOOKUP(C23,Halaqat,2,0)</f>
        <v>Hlaqa01</v>
      </c>
      <c r="W23" s="121">
        <f t="shared" si="1"/>
        <v>5.7558299999999996</v>
      </c>
    </row>
    <row r="24" spans="1:23" ht="19.5" customHeight="1">
      <c r="A24" s="63">
        <v>81</v>
      </c>
      <c r="B24" s="63" t="s">
        <v>660</v>
      </c>
      <c r="C24" s="63" t="s">
        <v>645</v>
      </c>
      <c r="D24" s="63">
        <v>5</v>
      </c>
      <c r="E24" s="63" t="s">
        <v>507</v>
      </c>
      <c r="F24" s="63">
        <v>21</v>
      </c>
      <c r="G24" s="63">
        <v>0</v>
      </c>
      <c r="H24" s="63">
        <v>9.0909090909090917</v>
      </c>
      <c r="I24" s="63">
        <v>0.82640000000000002</v>
      </c>
      <c r="J24" s="63" t="s">
        <v>44</v>
      </c>
      <c r="K24" s="63">
        <v>20</v>
      </c>
      <c r="L24" s="63" t="s">
        <v>44</v>
      </c>
      <c r="M24" s="63">
        <v>20</v>
      </c>
      <c r="N24" s="63">
        <v>0</v>
      </c>
      <c r="O24" s="63">
        <v>0</v>
      </c>
      <c r="P24" s="63">
        <v>5.83</v>
      </c>
      <c r="Q24" s="98">
        <v>5.8299999999999998E-2</v>
      </c>
      <c r="R24" s="101">
        <f ca="1">RANK(W24,INDIRECT("'كل الحلقات'!"&amp;VLOOKUP(V24,Sheet1!$C$7:$F$20,4,0)))</f>
        <v>11</v>
      </c>
      <c r="S24" s="101">
        <f t="shared" si="0"/>
        <v>149</v>
      </c>
      <c r="T24" s="64" t="s">
        <v>654</v>
      </c>
      <c r="U24" s="63" t="s">
        <v>534</v>
      </c>
      <c r="V24" s="121" t="str">
        <f>VLOOKUP(C24,Halaqat,2,0)</f>
        <v>Hlaqa01</v>
      </c>
      <c r="W24" s="121">
        <f t="shared" si="1"/>
        <v>5.7658299999999993</v>
      </c>
    </row>
    <row r="25" spans="1:23" ht="19.5" customHeight="1">
      <c r="A25" s="63">
        <v>170</v>
      </c>
      <c r="B25" s="63" t="s">
        <v>661</v>
      </c>
      <c r="C25" s="63" t="s">
        <v>662</v>
      </c>
      <c r="D25" s="63">
        <v>5</v>
      </c>
      <c r="E25" s="63">
        <v>67</v>
      </c>
      <c r="F25" s="63">
        <v>0</v>
      </c>
      <c r="G25" s="63">
        <v>15</v>
      </c>
      <c r="H25" s="63">
        <v>109.09090909090908</v>
      </c>
      <c r="I25" s="63">
        <v>10</v>
      </c>
      <c r="J25" s="63" t="s">
        <v>223</v>
      </c>
      <c r="K25" s="63">
        <v>6</v>
      </c>
      <c r="L25" s="63" t="s">
        <v>218</v>
      </c>
      <c r="M25" s="63">
        <v>11</v>
      </c>
      <c r="N25" s="63">
        <v>0</v>
      </c>
      <c r="O25" s="63">
        <v>0</v>
      </c>
      <c r="P25" s="63">
        <v>97</v>
      </c>
      <c r="Q25" s="98">
        <v>0.97</v>
      </c>
      <c r="R25" s="101">
        <f ca="1">RANK(W25,INDIRECT("'كل الحلقات'!"&amp;VLOOKUP(V25,Sheet1!$C$7:$F$20,4,0)))</f>
        <v>1</v>
      </c>
      <c r="S25" s="101">
        <f t="shared" si="0"/>
        <v>16</v>
      </c>
      <c r="T25" s="64" t="s">
        <v>646</v>
      </c>
      <c r="U25" s="63" t="s">
        <v>615</v>
      </c>
      <c r="V25" s="121" t="str">
        <f>VLOOKUP(C25,Halaqat,2,0)</f>
        <v>Hlaqa02</v>
      </c>
      <c r="W25" s="121">
        <f t="shared" si="1"/>
        <v>97.163999999999987</v>
      </c>
    </row>
    <row r="26" spans="1:23" ht="19.5" customHeight="1">
      <c r="A26" s="63">
        <v>177</v>
      </c>
      <c r="B26" s="63" t="s">
        <v>663</v>
      </c>
      <c r="C26" s="63" t="s">
        <v>662</v>
      </c>
      <c r="D26" s="63">
        <v>5</v>
      </c>
      <c r="E26" s="63">
        <v>66</v>
      </c>
      <c r="F26" s="63">
        <v>0</v>
      </c>
      <c r="G26" s="63">
        <v>15</v>
      </c>
      <c r="H26" s="63">
        <v>218.18181818181816</v>
      </c>
      <c r="I26" s="63">
        <v>10</v>
      </c>
      <c r="J26" s="63" t="s">
        <v>225</v>
      </c>
      <c r="K26" s="63">
        <v>1</v>
      </c>
      <c r="L26" s="63" t="s">
        <v>216</v>
      </c>
      <c r="M26" s="63">
        <v>15</v>
      </c>
      <c r="N26" s="63">
        <v>0</v>
      </c>
      <c r="O26" s="63">
        <v>0</v>
      </c>
      <c r="P26" s="63">
        <v>96</v>
      </c>
      <c r="Q26" s="98">
        <v>0.96</v>
      </c>
      <c r="R26" s="101">
        <f ca="1">RANK(W26,INDIRECT("'كل الحلقات'!"&amp;VLOOKUP(V26,Sheet1!$C$7:$F$20,4,0)))</f>
        <v>2</v>
      </c>
      <c r="S26" s="101">
        <f t="shared" si="0"/>
        <v>20</v>
      </c>
      <c r="T26" s="64" t="s">
        <v>646</v>
      </c>
      <c r="U26" s="63" t="s">
        <v>600</v>
      </c>
      <c r="V26" s="121" t="str">
        <f>VLOOKUP(C26,Halaqat,2,0)</f>
        <v>Hlaqa02</v>
      </c>
      <c r="W26" s="121">
        <f t="shared" si="1"/>
        <v>96.162000000000006</v>
      </c>
    </row>
    <row r="27" spans="1:23" ht="19.5" customHeight="1">
      <c r="A27" s="63">
        <v>167</v>
      </c>
      <c r="B27" s="63" t="s">
        <v>664</v>
      </c>
      <c r="C27" s="63" t="s">
        <v>662</v>
      </c>
      <c r="D27" s="63">
        <v>5</v>
      </c>
      <c r="E27" s="63">
        <v>62</v>
      </c>
      <c r="F27" s="63">
        <v>0</v>
      </c>
      <c r="G27" s="63">
        <v>15</v>
      </c>
      <c r="H27" s="63">
        <v>372.72727272727269</v>
      </c>
      <c r="I27" s="63">
        <v>10</v>
      </c>
      <c r="J27" s="63" t="s">
        <v>224</v>
      </c>
      <c r="K27" s="63">
        <v>6</v>
      </c>
      <c r="L27" s="63" t="s">
        <v>48</v>
      </c>
      <c r="M27" s="63">
        <v>9</v>
      </c>
      <c r="N27" s="63">
        <v>0</v>
      </c>
      <c r="O27" s="63">
        <v>0</v>
      </c>
      <c r="P27" s="63">
        <v>92</v>
      </c>
      <c r="Q27" s="98">
        <v>0.92</v>
      </c>
      <c r="R27" s="101">
        <f ca="1">RANK(W27,INDIRECT("'كل الحلقات'!"&amp;VLOOKUP(V27,Sheet1!$C$7:$F$20,4,0)))</f>
        <v>3</v>
      </c>
      <c r="S27" s="101">
        <f t="shared" si="0"/>
        <v>33</v>
      </c>
      <c r="T27" s="64" t="s">
        <v>646</v>
      </c>
      <c r="U27" s="63" t="s">
        <v>631</v>
      </c>
      <c r="V27" s="121" t="str">
        <f>VLOOKUP(C27,Halaqat,2,0)</f>
        <v>Hlaqa02</v>
      </c>
      <c r="W27" s="121">
        <f t="shared" si="1"/>
        <v>92.153999999999996</v>
      </c>
    </row>
    <row r="28" spans="1:23" ht="19.5" customHeight="1">
      <c r="A28" s="63">
        <v>165</v>
      </c>
      <c r="B28" s="63" t="s">
        <v>665</v>
      </c>
      <c r="C28" s="63" t="s">
        <v>662</v>
      </c>
      <c r="D28" s="63">
        <v>5</v>
      </c>
      <c r="E28" s="63">
        <v>67</v>
      </c>
      <c r="F28" s="63">
        <v>2</v>
      </c>
      <c r="G28" s="63">
        <v>9</v>
      </c>
      <c r="H28" s="63">
        <v>472.72727272727275</v>
      </c>
      <c r="I28" s="63">
        <v>10</v>
      </c>
      <c r="J28" s="63" t="s">
        <v>225</v>
      </c>
      <c r="K28" s="63">
        <v>1</v>
      </c>
      <c r="L28" s="63" t="s">
        <v>58</v>
      </c>
      <c r="M28" s="63">
        <v>25</v>
      </c>
      <c r="N28" s="63">
        <v>0</v>
      </c>
      <c r="O28" s="63">
        <v>0</v>
      </c>
      <c r="P28" s="63">
        <v>91</v>
      </c>
      <c r="Q28" s="98">
        <v>0.91</v>
      </c>
      <c r="R28" s="101">
        <f ca="1">RANK(W28,INDIRECT("'كل الحلقات'!"&amp;VLOOKUP(V28,Sheet1!$C$7:$F$20,4,0)))</f>
        <v>4</v>
      </c>
      <c r="S28" s="101">
        <f t="shared" si="0"/>
        <v>39</v>
      </c>
      <c r="T28" s="64" t="s">
        <v>646</v>
      </c>
      <c r="U28" s="63" t="s">
        <v>600</v>
      </c>
      <c r="V28" s="121" t="str">
        <f>VLOOKUP(C28,Halaqat,2,0)</f>
        <v>Hlaqa02</v>
      </c>
      <c r="W28" s="121">
        <f t="shared" si="1"/>
        <v>91.151333333333326</v>
      </c>
    </row>
    <row r="29" spans="1:23" ht="19.5" customHeight="1">
      <c r="A29" s="63">
        <v>169</v>
      </c>
      <c r="B29" s="63" t="s">
        <v>666</v>
      </c>
      <c r="C29" s="63" t="s">
        <v>662</v>
      </c>
      <c r="D29" s="63">
        <v>5</v>
      </c>
      <c r="E29" s="63">
        <v>60</v>
      </c>
      <c r="F29" s="63">
        <v>0</v>
      </c>
      <c r="G29" s="63">
        <v>15</v>
      </c>
      <c r="H29" s="63">
        <v>127.27272727272727</v>
      </c>
      <c r="I29" s="63">
        <v>10</v>
      </c>
      <c r="J29" s="63" t="s">
        <v>43</v>
      </c>
      <c r="K29" s="63">
        <v>30</v>
      </c>
      <c r="L29" s="63" t="s">
        <v>213</v>
      </c>
      <c r="M29" s="63">
        <v>28</v>
      </c>
      <c r="N29" s="63">
        <v>0</v>
      </c>
      <c r="O29" s="63">
        <v>0</v>
      </c>
      <c r="P29" s="63">
        <v>90</v>
      </c>
      <c r="Q29" s="98">
        <v>0.9</v>
      </c>
      <c r="R29" s="101">
        <f ca="1">RANK(W29,INDIRECT("'كل الحلقات'!"&amp;VLOOKUP(V29,Sheet1!$C$7:$F$20,4,0)))</f>
        <v>5</v>
      </c>
      <c r="S29" s="101">
        <f t="shared" si="0"/>
        <v>41</v>
      </c>
      <c r="T29" s="64" t="s">
        <v>646</v>
      </c>
      <c r="U29" s="63" t="s">
        <v>533</v>
      </c>
      <c r="V29" s="121" t="str">
        <f>VLOOKUP(C29,Halaqat,2,0)</f>
        <v>Hlaqa02</v>
      </c>
      <c r="W29" s="121">
        <f t="shared" si="1"/>
        <v>90.15</v>
      </c>
    </row>
    <row r="30" spans="1:23" ht="19.5" customHeight="1">
      <c r="A30" s="63">
        <v>168</v>
      </c>
      <c r="B30" s="63" t="s">
        <v>667</v>
      </c>
      <c r="C30" s="63" t="s">
        <v>662</v>
      </c>
      <c r="D30" s="63">
        <v>5</v>
      </c>
      <c r="E30" s="63">
        <v>62</v>
      </c>
      <c r="F30" s="63">
        <v>5</v>
      </c>
      <c r="G30" s="63">
        <v>0</v>
      </c>
      <c r="H30" s="63">
        <v>90.909090909090907</v>
      </c>
      <c r="I30" s="63">
        <v>8.2645</v>
      </c>
      <c r="J30" s="63" t="s">
        <v>65</v>
      </c>
      <c r="K30" s="63">
        <v>1</v>
      </c>
      <c r="L30" s="63" t="s">
        <v>61</v>
      </c>
      <c r="M30" s="63">
        <v>13</v>
      </c>
      <c r="N30" s="63">
        <v>0</v>
      </c>
      <c r="O30" s="63">
        <v>0</v>
      </c>
      <c r="P30" s="63">
        <v>75.260000000000005</v>
      </c>
      <c r="Q30" s="98">
        <v>0.75260000000000005</v>
      </c>
      <c r="R30" s="101">
        <f ca="1">RANK(W30,INDIRECT("'كل الحلقات'!"&amp;VLOOKUP(V30,Sheet1!$C$7:$F$20,4,0)))</f>
        <v>6</v>
      </c>
      <c r="S30" s="101">
        <f t="shared" si="0"/>
        <v>81</v>
      </c>
      <c r="T30" s="64" t="s">
        <v>646</v>
      </c>
      <c r="U30" s="63" t="s">
        <v>607</v>
      </c>
      <c r="V30" s="121" t="str">
        <f>VLOOKUP(C30,Halaqat,2,0)</f>
        <v>Hlaqa02</v>
      </c>
      <c r="W30" s="121">
        <f t="shared" si="1"/>
        <v>75.380593333333337</v>
      </c>
    </row>
    <row r="31" spans="1:23" ht="19.5" customHeight="1">
      <c r="A31" s="63">
        <v>144</v>
      </c>
      <c r="B31" s="63" t="s">
        <v>668</v>
      </c>
      <c r="C31" s="63" t="s">
        <v>662</v>
      </c>
      <c r="D31" s="63">
        <v>2</v>
      </c>
      <c r="E31" s="63">
        <v>40</v>
      </c>
      <c r="F31" s="63">
        <v>0</v>
      </c>
      <c r="G31" s="63">
        <v>15</v>
      </c>
      <c r="H31" s="63">
        <v>54.54545454545454</v>
      </c>
      <c r="I31" s="63">
        <v>4.9587000000000003</v>
      </c>
      <c r="J31" s="63" t="s">
        <v>220</v>
      </c>
      <c r="K31" s="63">
        <v>1</v>
      </c>
      <c r="L31" s="63" t="s">
        <v>218</v>
      </c>
      <c r="M31" s="63">
        <v>11</v>
      </c>
      <c r="N31" s="63">
        <v>3</v>
      </c>
      <c r="O31" s="63">
        <v>0</v>
      </c>
      <c r="P31" s="63">
        <v>61.96</v>
      </c>
      <c r="Q31" s="98">
        <v>0.61960000000000004</v>
      </c>
      <c r="R31" s="101">
        <f ca="1">RANK(W31,INDIRECT("'كل الحلقات'!"&amp;VLOOKUP(V31,Sheet1!$C$7:$F$20,4,0)))</f>
        <v>7</v>
      </c>
      <c r="S31" s="101">
        <f t="shared" si="0"/>
        <v>94</v>
      </c>
      <c r="T31" s="64" t="s">
        <v>646</v>
      </c>
      <c r="U31" s="63" t="s">
        <v>632</v>
      </c>
      <c r="V31" s="121" t="str">
        <f>VLOOKUP(C31,Halaqat,2,0)</f>
        <v>Hlaqa02</v>
      </c>
      <c r="W31" s="121">
        <f t="shared" si="1"/>
        <v>62.061959999999999</v>
      </c>
    </row>
    <row r="32" spans="1:23" ht="19.5" customHeight="1">
      <c r="A32" s="63">
        <v>166</v>
      </c>
      <c r="B32" s="63" t="s">
        <v>669</v>
      </c>
      <c r="C32" s="63" t="s">
        <v>662</v>
      </c>
      <c r="D32" s="63">
        <v>5</v>
      </c>
      <c r="E32" s="63" t="s">
        <v>507</v>
      </c>
      <c r="F32" s="63">
        <v>0</v>
      </c>
      <c r="G32" s="63">
        <v>15</v>
      </c>
      <c r="H32" s="63">
        <v>9.0909090909090917</v>
      </c>
      <c r="I32" s="63">
        <v>0.82640000000000002</v>
      </c>
      <c r="J32" s="63" t="s">
        <v>225</v>
      </c>
      <c r="K32" s="63">
        <v>10</v>
      </c>
      <c r="L32" s="63" t="s">
        <v>225</v>
      </c>
      <c r="M32" s="63">
        <v>10</v>
      </c>
      <c r="N32" s="63">
        <v>0</v>
      </c>
      <c r="O32" s="63">
        <v>0</v>
      </c>
      <c r="P32" s="63">
        <v>20.83</v>
      </c>
      <c r="Q32" s="98">
        <v>0.20830000000000001</v>
      </c>
      <c r="R32" s="101">
        <f ca="1">RANK(W32,INDIRECT("'كل الحلقات'!"&amp;VLOOKUP(V32,Sheet1!$C$7:$F$20,4,0)))</f>
        <v>8</v>
      </c>
      <c r="S32" s="101">
        <f t="shared" si="0"/>
        <v>111</v>
      </c>
      <c r="T32" s="64" t="s">
        <v>654</v>
      </c>
      <c r="U32" s="63" t="s">
        <v>630</v>
      </c>
      <c r="V32" s="121" t="str">
        <f>VLOOKUP(C32,Halaqat,2,0)</f>
        <v>Hlaqa02</v>
      </c>
      <c r="W32" s="121">
        <f t="shared" si="1"/>
        <v>20.850829999999998</v>
      </c>
    </row>
    <row r="33" spans="1:23" ht="19.5" customHeight="1">
      <c r="A33" s="63">
        <v>175</v>
      </c>
      <c r="B33" s="63" t="s">
        <v>670</v>
      </c>
      <c r="C33" s="63" t="s">
        <v>662</v>
      </c>
      <c r="D33" s="63">
        <v>5</v>
      </c>
      <c r="E33" s="63" t="s">
        <v>507</v>
      </c>
      <c r="F33" s="63">
        <v>0</v>
      </c>
      <c r="G33" s="63">
        <v>15</v>
      </c>
      <c r="H33" s="63">
        <v>9.0909090909090917</v>
      </c>
      <c r="I33" s="63">
        <v>0.82640000000000002</v>
      </c>
      <c r="J33" s="63" t="s">
        <v>55</v>
      </c>
      <c r="K33" s="63">
        <v>1</v>
      </c>
      <c r="L33" s="63" t="s">
        <v>55</v>
      </c>
      <c r="M33" s="63">
        <v>1</v>
      </c>
      <c r="N33" s="63">
        <v>0</v>
      </c>
      <c r="O33" s="63">
        <v>0</v>
      </c>
      <c r="P33" s="63">
        <v>20.83</v>
      </c>
      <c r="Q33" s="98">
        <v>0.20830000000000001</v>
      </c>
      <c r="R33" s="101">
        <f ca="1">RANK(W33,INDIRECT("'كل الحلقات'!"&amp;VLOOKUP(V33,Sheet1!$C$7:$F$20,4,0)))</f>
        <v>8</v>
      </c>
      <c r="S33" s="101">
        <f t="shared" si="0"/>
        <v>111</v>
      </c>
      <c r="T33" s="64" t="s">
        <v>654</v>
      </c>
      <c r="U33" s="63" t="s">
        <v>634</v>
      </c>
      <c r="V33" s="121" t="str">
        <f>VLOOKUP(C33,Halaqat,2,0)</f>
        <v>Hlaqa02</v>
      </c>
      <c r="W33" s="121">
        <f t="shared" si="1"/>
        <v>20.850829999999998</v>
      </c>
    </row>
    <row r="34" spans="1:23" ht="19.5" customHeight="1">
      <c r="A34" s="63">
        <v>176</v>
      </c>
      <c r="B34" s="63" t="s">
        <v>671</v>
      </c>
      <c r="C34" s="63" t="s">
        <v>662</v>
      </c>
      <c r="D34" s="63">
        <v>5</v>
      </c>
      <c r="E34" s="63" t="s">
        <v>507</v>
      </c>
      <c r="F34" s="63">
        <v>0</v>
      </c>
      <c r="G34" s="63">
        <v>15</v>
      </c>
      <c r="H34" s="63">
        <v>9.0909090909090917</v>
      </c>
      <c r="I34" s="63">
        <v>0.82640000000000002</v>
      </c>
      <c r="J34" s="63" t="s">
        <v>55</v>
      </c>
      <c r="K34" s="63">
        <v>1</v>
      </c>
      <c r="L34" s="63" t="s">
        <v>55</v>
      </c>
      <c r="M34" s="63">
        <v>1</v>
      </c>
      <c r="N34" s="63">
        <v>0</v>
      </c>
      <c r="O34" s="63">
        <v>0</v>
      </c>
      <c r="P34" s="63">
        <v>20.83</v>
      </c>
      <c r="Q34" s="98">
        <v>0.20830000000000001</v>
      </c>
      <c r="R34" s="101">
        <f ca="1">RANK(W34,INDIRECT("'كل الحلقات'!"&amp;VLOOKUP(V34,Sheet1!$C$7:$F$20,4,0)))</f>
        <v>8</v>
      </c>
      <c r="S34" s="101">
        <f t="shared" si="0"/>
        <v>111</v>
      </c>
      <c r="T34" s="64" t="s">
        <v>654</v>
      </c>
      <c r="U34" s="63" t="s">
        <v>635</v>
      </c>
      <c r="V34" s="121" t="str">
        <f>VLOOKUP(C34,Halaqat,2,0)</f>
        <v>Hlaqa02</v>
      </c>
      <c r="W34" s="121">
        <f t="shared" si="1"/>
        <v>20.850829999999998</v>
      </c>
    </row>
    <row r="35" spans="1:23" ht="19.5" customHeight="1">
      <c r="A35" s="63">
        <v>178</v>
      </c>
      <c r="B35" s="63" t="s">
        <v>672</v>
      </c>
      <c r="C35" s="63" t="s">
        <v>662</v>
      </c>
      <c r="D35" s="63">
        <v>5</v>
      </c>
      <c r="E35" s="63" t="s">
        <v>507</v>
      </c>
      <c r="F35" s="63">
        <v>0</v>
      </c>
      <c r="G35" s="63">
        <v>15</v>
      </c>
      <c r="H35" s="63">
        <v>9.0909090909090917</v>
      </c>
      <c r="I35" s="63">
        <v>0.82640000000000002</v>
      </c>
      <c r="J35" s="63" t="s">
        <v>55</v>
      </c>
      <c r="K35" s="63">
        <v>1</v>
      </c>
      <c r="L35" s="63" t="s">
        <v>55</v>
      </c>
      <c r="M35" s="63">
        <v>1</v>
      </c>
      <c r="N35" s="63">
        <v>0</v>
      </c>
      <c r="O35" s="63">
        <v>0</v>
      </c>
      <c r="P35" s="63">
        <v>20.83</v>
      </c>
      <c r="Q35" s="98">
        <v>0.20830000000000001</v>
      </c>
      <c r="R35" s="101">
        <f ca="1">RANK(W35,INDIRECT("'كل الحلقات'!"&amp;VLOOKUP(V35,Sheet1!$C$7:$F$20,4,0)))</f>
        <v>8</v>
      </c>
      <c r="S35" s="101">
        <f t="shared" si="0"/>
        <v>111</v>
      </c>
      <c r="T35" s="64" t="s">
        <v>654</v>
      </c>
      <c r="U35" s="63" t="s">
        <v>636</v>
      </c>
      <c r="V35" s="121" t="str">
        <f>VLOOKUP(C35,Halaqat,2,0)</f>
        <v>Hlaqa02</v>
      </c>
      <c r="W35" s="121">
        <f t="shared" si="1"/>
        <v>20.850829999999998</v>
      </c>
    </row>
    <row r="36" spans="1:23" ht="19.5" customHeight="1">
      <c r="A36" s="63">
        <v>164</v>
      </c>
      <c r="B36" s="63" t="s">
        <v>673</v>
      </c>
      <c r="C36" s="63" t="s">
        <v>662</v>
      </c>
      <c r="D36" s="63">
        <v>5</v>
      </c>
      <c r="E36" s="63" t="s">
        <v>507</v>
      </c>
      <c r="F36" s="63">
        <v>20</v>
      </c>
      <c r="G36" s="63">
        <v>0</v>
      </c>
      <c r="H36" s="63">
        <v>9.0909090909090917</v>
      </c>
      <c r="I36" s="63">
        <v>0.82644628099173556</v>
      </c>
      <c r="J36" s="63" t="s">
        <v>55</v>
      </c>
      <c r="K36" s="63">
        <v>4</v>
      </c>
      <c r="L36" s="63" t="s">
        <v>55</v>
      </c>
      <c r="M36" s="63">
        <v>4</v>
      </c>
      <c r="N36" s="63">
        <v>0</v>
      </c>
      <c r="O36" s="63">
        <v>0</v>
      </c>
      <c r="P36" s="63">
        <v>5.83</v>
      </c>
      <c r="Q36" s="98">
        <v>5.8299999999999998E-2</v>
      </c>
      <c r="R36" s="101">
        <f ca="1">RANK(W36,INDIRECT("'كل الحلقات'!"&amp;VLOOKUP(V36,Sheet1!$C$7:$F$20,4,0)))</f>
        <v>12</v>
      </c>
      <c r="S36" s="101">
        <f t="shared" si="0"/>
        <v>145</v>
      </c>
      <c r="T36" s="64" t="s">
        <v>654</v>
      </c>
      <c r="U36" s="63" t="s">
        <v>627</v>
      </c>
      <c r="V36" s="121" t="str">
        <f>VLOOKUP(C36,Halaqat,2,0)</f>
        <v>Hlaqa02</v>
      </c>
      <c r="W36" s="121">
        <f t="shared" si="1"/>
        <v>5.7691633333333332</v>
      </c>
    </row>
    <row r="37" spans="1:23" ht="19.5" customHeight="1">
      <c r="A37" s="63">
        <v>173</v>
      </c>
      <c r="B37" s="63" t="s">
        <v>674</v>
      </c>
      <c r="C37" s="63" t="s">
        <v>662</v>
      </c>
      <c r="D37" s="63">
        <v>5</v>
      </c>
      <c r="E37" s="63" t="s">
        <v>507</v>
      </c>
      <c r="F37" s="63">
        <v>20</v>
      </c>
      <c r="G37" s="63">
        <v>0</v>
      </c>
      <c r="H37" s="63">
        <v>9.0909090909090917</v>
      </c>
      <c r="I37" s="63">
        <v>0.82640000000000002</v>
      </c>
      <c r="J37" s="63" t="s">
        <v>223</v>
      </c>
      <c r="K37" s="63">
        <v>4</v>
      </c>
      <c r="L37" s="63" t="s">
        <v>223</v>
      </c>
      <c r="M37" s="63">
        <v>4</v>
      </c>
      <c r="N37" s="63">
        <v>0</v>
      </c>
      <c r="O37" s="63">
        <v>0</v>
      </c>
      <c r="P37" s="63">
        <v>5.83</v>
      </c>
      <c r="Q37" s="98">
        <v>5.8299999999999998E-2</v>
      </c>
      <c r="R37" s="101">
        <f ca="1">RANK(W37,INDIRECT("'كل الحلقات'!"&amp;VLOOKUP(V37,Sheet1!$C$7:$F$20,4,0)))</f>
        <v>12</v>
      </c>
      <c r="S37" s="101">
        <f t="shared" si="0"/>
        <v>145</v>
      </c>
      <c r="T37" s="64" t="s">
        <v>654</v>
      </c>
      <c r="U37" s="63" t="s">
        <v>633</v>
      </c>
      <c r="V37" s="121" t="str">
        <f>VLOOKUP(C37,Halaqat,2,0)</f>
        <v>Hlaqa02</v>
      </c>
      <c r="W37" s="121">
        <f t="shared" si="1"/>
        <v>5.7691633333333332</v>
      </c>
    </row>
    <row r="38" spans="1:23" ht="19.5" customHeight="1">
      <c r="A38" s="63">
        <v>174</v>
      </c>
      <c r="B38" s="63" t="s">
        <v>675</v>
      </c>
      <c r="C38" s="63" t="s">
        <v>662</v>
      </c>
      <c r="D38" s="63">
        <v>5</v>
      </c>
      <c r="E38" s="63" t="s">
        <v>507</v>
      </c>
      <c r="F38" s="63">
        <v>20</v>
      </c>
      <c r="G38" s="63">
        <v>0</v>
      </c>
      <c r="H38" s="63">
        <v>9.0909090909090917</v>
      </c>
      <c r="I38" s="63">
        <v>0.82640000000000002</v>
      </c>
      <c r="J38" s="63" t="s">
        <v>223</v>
      </c>
      <c r="K38" s="63">
        <v>4</v>
      </c>
      <c r="L38" s="63" t="s">
        <v>223</v>
      </c>
      <c r="M38" s="63">
        <v>4</v>
      </c>
      <c r="N38" s="63">
        <v>0</v>
      </c>
      <c r="O38" s="63">
        <v>0</v>
      </c>
      <c r="P38" s="63">
        <v>5.83</v>
      </c>
      <c r="Q38" s="98">
        <v>5.8299999999999998E-2</v>
      </c>
      <c r="R38" s="101">
        <f ca="1">RANK(W38,INDIRECT("'كل الحلقات'!"&amp;VLOOKUP(V38,Sheet1!$C$7:$F$20,4,0)))</f>
        <v>12</v>
      </c>
      <c r="S38" s="101">
        <f t="shared" si="0"/>
        <v>145</v>
      </c>
      <c r="T38" s="64" t="s">
        <v>654</v>
      </c>
      <c r="U38" s="63" t="s">
        <v>634</v>
      </c>
      <c r="V38" s="121" t="str">
        <f>VLOOKUP(C38,Halaqat,2,0)</f>
        <v>Hlaqa02</v>
      </c>
      <c r="W38" s="121">
        <f t="shared" si="1"/>
        <v>5.7691633333333332</v>
      </c>
    </row>
    <row r="39" spans="1:23" ht="19.5" customHeight="1">
      <c r="A39" s="63">
        <v>70</v>
      </c>
      <c r="B39" s="63" t="s">
        <v>676</v>
      </c>
      <c r="C39" s="63" t="s">
        <v>677</v>
      </c>
      <c r="D39" s="63">
        <v>5</v>
      </c>
      <c r="E39" s="63">
        <v>0</v>
      </c>
      <c r="F39" s="63">
        <v>0</v>
      </c>
      <c r="G39" s="63">
        <v>15</v>
      </c>
      <c r="H39" s="63">
        <v>100</v>
      </c>
      <c r="I39" s="63">
        <v>10</v>
      </c>
      <c r="J39" s="63" t="s">
        <v>477</v>
      </c>
      <c r="K39" s="63">
        <v>24</v>
      </c>
      <c r="L39" s="63" t="s">
        <v>477</v>
      </c>
      <c r="M39" s="63">
        <v>113</v>
      </c>
      <c r="N39" s="63">
        <v>0</v>
      </c>
      <c r="O39" s="63">
        <v>0</v>
      </c>
      <c r="P39" s="63">
        <v>30</v>
      </c>
      <c r="Q39" s="98">
        <v>0.3</v>
      </c>
      <c r="R39" s="101">
        <f ca="1">RANK(W39,INDIRECT("'كل الحلقات'!"&amp;VLOOKUP(V39,Sheet1!$C$7:$F$20,4,0)))</f>
        <v>1</v>
      </c>
      <c r="S39" s="101">
        <f t="shared" si="0"/>
        <v>98</v>
      </c>
      <c r="T39" s="64" t="s">
        <v>654</v>
      </c>
      <c r="U39" s="63" t="s">
        <v>589</v>
      </c>
      <c r="V39" s="121" t="str">
        <f>VLOOKUP(C39,Halaqat,2,0)</f>
        <v>Hlaqa03</v>
      </c>
      <c r="W39" s="121">
        <f t="shared" si="1"/>
        <v>30.03</v>
      </c>
    </row>
    <row r="40" spans="1:23" ht="19.5" customHeight="1">
      <c r="A40" s="63">
        <v>71</v>
      </c>
      <c r="B40" s="63" t="s">
        <v>678</v>
      </c>
      <c r="C40" s="63" t="s">
        <v>677</v>
      </c>
      <c r="D40" s="63">
        <v>5</v>
      </c>
      <c r="E40" s="63">
        <v>0</v>
      </c>
      <c r="F40" s="63">
        <v>0</v>
      </c>
      <c r="G40" s="63">
        <v>15</v>
      </c>
      <c r="H40" s="63">
        <v>100</v>
      </c>
      <c r="I40" s="63">
        <v>10</v>
      </c>
      <c r="J40" s="63" t="s">
        <v>478</v>
      </c>
      <c r="K40" s="63">
        <v>44</v>
      </c>
      <c r="L40" s="63" t="s">
        <v>157</v>
      </c>
      <c r="M40" s="63">
        <v>58</v>
      </c>
      <c r="N40" s="63">
        <v>0</v>
      </c>
      <c r="O40" s="63">
        <v>0</v>
      </c>
      <c r="P40" s="63">
        <v>30</v>
      </c>
      <c r="Q40" s="98">
        <v>0.3</v>
      </c>
      <c r="R40" s="101">
        <f ca="1">RANK(W40,INDIRECT("'كل الحلقات'!"&amp;VLOOKUP(V40,Sheet1!$C$7:$F$20,4,0)))</f>
        <v>1</v>
      </c>
      <c r="S40" s="101">
        <f t="shared" si="0"/>
        <v>98</v>
      </c>
      <c r="T40" s="64" t="s">
        <v>654</v>
      </c>
      <c r="U40" s="63" t="s">
        <v>590</v>
      </c>
      <c r="V40" s="121" t="str">
        <f>VLOOKUP(C40,Halaqat,2,0)</f>
        <v>Hlaqa03</v>
      </c>
      <c r="W40" s="121">
        <f t="shared" si="1"/>
        <v>30.03</v>
      </c>
    </row>
    <row r="41" spans="1:23" ht="19.5" customHeight="1">
      <c r="A41" s="63">
        <v>95</v>
      </c>
      <c r="B41" s="63" t="s">
        <v>679</v>
      </c>
      <c r="C41" s="63" t="s">
        <v>677</v>
      </c>
      <c r="D41" s="63">
        <v>5</v>
      </c>
      <c r="E41" s="63">
        <v>0</v>
      </c>
      <c r="F41" s="63">
        <v>0</v>
      </c>
      <c r="G41" s="63">
        <v>15</v>
      </c>
      <c r="H41" s="63">
        <v>100</v>
      </c>
      <c r="I41" s="63">
        <v>10</v>
      </c>
      <c r="J41" s="63" t="s">
        <v>476</v>
      </c>
      <c r="K41" s="63">
        <v>153</v>
      </c>
      <c r="L41" s="63" t="s">
        <v>476</v>
      </c>
      <c r="M41" s="63">
        <v>152</v>
      </c>
      <c r="N41" s="63">
        <v>0</v>
      </c>
      <c r="O41" s="63">
        <v>0</v>
      </c>
      <c r="P41" s="63">
        <v>30</v>
      </c>
      <c r="Q41" s="98">
        <v>0.3</v>
      </c>
      <c r="R41" s="101">
        <f ca="1">RANK(W41,INDIRECT("'كل الحلقات'!"&amp;VLOOKUP(V41,Sheet1!$C$7:$F$20,4,0)))</f>
        <v>1</v>
      </c>
      <c r="S41" s="101">
        <f t="shared" si="0"/>
        <v>98</v>
      </c>
      <c r="T41" s="64" t="s">
        <v>654</v>
      </c>
      <c r="U41" s="63" t="s">
        <v>591</v>
      </c>
      <c r="V41" s="121" t="str">
        <f>VLOOKUP(C41,Halaqat,2,0)</f>
        <v>Hlaqa03</v>
      </c>
      <c r="W41" s="121">
        <f t="shared" si="1"/>
        <v>30.03</v>
      </c>
    </row>
    <row r="42" spans="1:23" ht="19.5" customHeight="1">
      <c r="A42" s="63">
        <v>172</v>
      </c>
      <c r="B42" s="63" t="s">
        <v>680</v>
      </c>
      <c r="C42" s="63" t="s">
        <v>677</v>
      </c>
      <c r="D42" s="63">
        <v>5</v>
      </c>
      <c r="E42" s="63">
        <v>0</v>
      </c>
      <c r="F42" s="63">
        <v>0</v>
      </c>
      <c r="G42" s="63">
        <v>15</v>
      </c>
      <c r="H42" s="63">
        <v>90.909090909090907</v>
      </c>
      <c r="I42" s="63">
        <v>8.2645</v>
      </c>
      <c r="J42" s="63" t="s">
        <v>45</v>
      </c>
      <c r="K42" s="63">
        <v>96</v>
      </c>
      <c r="L42" s="63" t="s">
        <v>202</v>
      </c>
      <c r="M42" s="63">
        <v>78</v>
      </c>
      <c r="N42" s="63">
        <v>0</v>
      </c>
      <c r="O42" s="63">
        <v>0</v>
      </c>
      <c r="P42" s="63">
        <v>28.26</v>
      </c>
      <c r="Q42" s="98">
        <v>0.28260000000000002</v>
      </c>
      <c r="R42" s="101">
        <f ca="1">RANK(W42,INDIRECT("'كل الحلقات'!"&amp;VLOOKUP(V42,Sheet1!$C$7:$F$20,4,0)))</f>
        <v>4</v>
      </c>
      <c r="S42" s="101">
        <f t="shared" si="0"/>
        <v>107</v>
      </c>
      <c r="T42" s="64" t="s">
        <v>654</v>
      </c>
      <c r="U42" s="63" t="s">
        <v>595</v>
      </c>
      <c r="V42" s="121" t="str">
        <f>VLOOKUP(C42,Halaqat,2,0)</f>
        <v>Hlaqa03</v>
      </c>
      <c r="W42" s="121">
        <f t="shared" si="1"/>
        <v>28.288260000000001</v>
      </c>
    </row>
    <row r="43" spans="1:23" ht="19.5" customHeight="1">
      <c r="A43" s="63">
        <v>96</v>
      </c>
      <c r="B43" s="63" t="s">
        <v>681</v>
      </c>
      <c r="C43" s="63" t="s">
        <v>677</v>
      </c>
      <c r="D43" s="63">
        <v>5</v>
      </c>
      <c r="E43" s="63">
        <v>0</v>
      </c>
      <c r="F43" s="63">
        <v>0</v>
      </c>
      <c r="G43" s="63">
        <v>15</v>
      </c>
      <c r="H43" s="63">
        <v>9.0909090909090917</v>
      </c>
      <c r="I43" s="63">
        <v>0.82640000000000002</v>
      </c>
      <c r="J43" s="63" t="s">
        <v>475</v>
      </c>
      <c r="K43" s="63">
        <v>1</v>
      </c>
      <c r="L43" s="63" t="s">
        <v>475</v>
      </c>
      <c r="M43" s="63">
        <v>1</v>
      </c>
      <c r="N43" s="63">
        <v>0</v>
      </c>
      <c r="O43" s="63">
        <v>0</v>
      </c>
      <c r="P43" s="63">
        <v>20.83</v>
      </c>
      <c r="Q43" s="98">
        <v>0.20830000000000001</v>
      </c>
      <c r="R43" s="101">
        <f ca="1">RANK(W43,INDIRECT("'كل الحلقات'!"&amp;VLOOKUP(V43,Sheet1!$C$7:$F$20,4,0)))</f>
        <v>5</v>
      </c>
      <c r="S43" s="101">
        <f t="shared" si="0"/>
        <v>111</v>
      </c>
      <c r="T43" s="64" t="s">
        <v>654</v>
      </c>
      <c r="U43" s="63" t="s">
        <v>592</v>
      </c>
      <c r="V43" s="121" t="str">
        <f>VLOOKUP(C43,Halaqat,2,0)</f>
        <v>Hlaqa03</v>
      </c>
      <c r="W43" s="121">
        <f t="shared" si="1"/>
        <v>20.850829999999998</v>
      </c>
    </row>
    <row r="44" spans="1:23" ht="19.5" customHeight="1">
      <c r="A44" s="63">
        <v>109</v>
      </c>
      <c r="B44" s="63" t="s">
        <v>682</v>
      </c>
      <c r="C44" s="63" t="s">
        <v>677</v>
      </c>
      <c r="D44" s="63">
        <v>5</v>
      </c>
      <c r="E44" s="63">
        <v>0</v>
      </c>
      <c r="F44" s="63">
        <v>0</v>
      </c>
      <c r="G44" s="63">
        <v>15</v>
      </c>
      <c r="H44" s="63">
        <v>0</v>
      </c>
      <c r="I44" s="63">
        <v>0</v>
      </c>
      <c r="J44" s="63" t="s">
        <v>475</v>
      </c>
      <c r="K44" s="63">
        <v>17</v>
      </c>
      <c r="L44" s="63" t="s">
        <v>475</v>
      </c>
      <c r="M44" s="63">
        <v>1</v>
      </c>
      <c r="N44" s="63">
        <v>0</v>
      </c>
      <c r="O44" s="63">
        <v>0</v>
      </c>
      <c r="P44" s="63">
        <v>20</v>
      </c>
      <c r="Q44" s="98">
        <v>0.2</v>
      </c>
      <c r="R44" s="101">
        <f ca="1">RANK(W44,INDIRECT("'كل الحلقات'!"&amp;VLOOKUP(V44,Sheet1!$C$7:$F$20,4,0)))</f>
        <v>6</v>
      </c>
      <c r="S44" s="101">
        <f t="shared" si="0"/>
        <v>119</v>
      </c>
      <c r="T44" s="64" t="s">
        <v>654</v>
      </c>
      <c r="U44" s="63" t="s">
        <v>593</v>
      </c>
      <c r="V44" s="121" t="str">
        <f>VLOOKUP(C44,Halaqat,2,0)</f>
        <v>Hlaqa03</v>
      </c>
      <c r="W44" s="121">
        <f t="shared" si="1"/>
        <v>20.02</v>
      </c>
    </row>
    <row r="45" spans="1:23" ht="19.5" customHeight="1">
      <c r="A45" s="63">
        <v>171</v>
      </c>
      <c r="B45" s="63" t="s">
        <v>683</v>
      </c>
      <c r="C45" s="63" t="s">
        <v>677</v>
      </c>
      <c r="D45" s="63">
        <v>5</v>
      </c>
      <c r="E45" s="63">
        <v>0</v>
      </c>
      <c r="F45" s="63">
        <v>0</v>
      </c>
      <c r="G45" s="63">
        <v>15</v>
      </c>
      <c r="H45" s="63">
        <v>-9.0909090909090917</v>
      </c>
      <c r="I45" s="63">
        <v>-0.82640000000000002</v>
      </c>
      <c r="J45" s="63" t="s">
        <v>224</v>
      </c>
      <c r="K45" s="63">
        <v>8</v>
      </c>
      <c r="L45" s="63" t="s">
        <v>225</v>
      </c>
      <c r="M45" s="63">
        <v>11</v>
      </c>
      <c r="N45" s="63">
        <v>0</v>
      </c>
      <c r="O45" s="63">
        <v>0</v>
      </c>
      <c r="P45" s="63">
        <v>19.170000000000002</v>
      </c>
      <c r="Q45" s="98">
        <v>0.19170000000000001</v>
      </c>
      <c r="R45" s="101">
        <f ca="1">RANK(W45,INDIRECT("'كل الحلقات'!"&amp;VLOOKUP(V45,Sheet1!$C$7:$F$20,4,0)))</f>
        <v>7</v>
      </c>
      <c r="S45" s="101">
        <f t="shared" si="0"/>
        <v>120</v>
      </c>
      <c r="T45" s="64" t="s">
        <v>654</v>
      </c>
      <c r="U45" s="63" t="s">
        <v>594</v>
      </c>
      <c r="V45" s="121" t="str">
        <f>VLOOKUP(C45,Halaqat,2,0)</f>
        <v>Hlaqa03</v>
      </c>
      <c r="W45" s="121">
        <f t="shared" si="1"/>
        <v>19.189170000000001</v>
      </c>
    </row>
    <row r="46" spans="1:23" ht="19.5" customHeight="1">
      <c r="A46" s="63">
        <v>30</v>
      </c>
      <c r="B46" s="63" t="s">
        <v>684</v>
      </c>
      <c r="C46" s="63" t="s">
        <v>685</v>
      </c>
      <c r="D46" s="63">
        <v>5</v>
      </c>
      <c r="E46" s="63">
        <v>70</v>
      </c>
      <c r="F46" s="63">
        <v>0</v>
      </c>
      <c r="G46" s="63">
        <v>15</v>
      </c>
      <c r="H46" s="63">
        <v>90.909090909090907</v>
      </c>
      <c r="I46" s="63">
        <v>8.2645</v>
      </c>
      <c r="J46" s="63" t="s">
        <v>200</v>
      </c>
      <c r="K46" s="63">
        <v>43</v>
      </c>
      <c r="L46" s="63" t="s">
        <v>199</v>
      </c>
      <c r="M46" s="63">
        <v>60</v>
      </c>
      <c r="N46" s="63">
        <v>0</v>
      </c>
      <c r="O46" s="63">
        <v>0</v>
      </c>
      <c r="P46" s="63">
        <v>98.26</v>
      </c>
      <c r="Q46" s="98">
        <v>0.98260000000000003</v>
      </c>
      <c r="R46" s="101">
        <f ca="1">RANK(W46,INDIRECT("'كل الحلقات'!"&amp;VLOOKUP(V46,Sheet1!$C$7:$F$20,4,0)))</f>
        <v>1</v>
      </c>
      <c r="S46" s="101">
        <f t="shared" si="0"/>
        <v>11</v>
      </c>
      <c r="T46" s="64" t="s">
        <v>646</v>
      </c>
      <c r="U46" s="63" t="s">
        <v>546</v>
      </c>
      <c r="V46" s="121" t="str">
        <f>VLOOKUP(C46,Halaqat,2,0)</f>
        <v>Hlaqa04</v>
      </c>
      <c r="W46" s="121">
        <f t="shared" si="1"/>
        <v>98.428259999999995</v>
      </c>
    </row>
    <row r="47" spans="1:23" ht="19.5" customHeight="1">
      <c r="A47" s="63">
        <v>13</v>
      </c>
      <c r="B47" s="63" t="s">
        <v>686</v>
      </c>
      <c r="C47" s="63" t="s">
        <v>685</v>
      </c>
      <c r="D47" s="63">
        <v>5</v>
      </c>
      <c r="E47" s="63">
        <v>70</v>
      </c>
      <c r="F47" s="63">
        <v>0</v>
      </c>
      <c r="G47" s="63">
        <v>15</v>
      </c>
      <c r="H47" s="63">
        <v>72.727272727272734</v>
      </c>
      <c r="I47" s="63">
        <v>6.6115702479338845</v>
      </c>
      <c r="J47" s="63" t="s">
        <v>50</v>
      </c>
      <c r="K47" s="63">
        <v>9</v>
      </c>
      <c r="L47" s="63" t="s">
        <v>51</v>
      </c>
      <c r="M47" s="63">
        <v>11</v>
      </c>
      <c r="N47" s="63">
        <v>0</v>
      </c>
      <c r="O47" s="63">
        <v>0</v>
      </c>
      <c r="P47" s="63">
        <v>96.61</v>
      </c>
      <c r="Q47" s="98">
        <v>0.96609999999999996</v>
      </c>
      <c r="R47" s="101">
        <f ca="1">RANK(W47,INDIRECT("'كل الحلقات'!"&amp;VLOOKUP(V47,Sheet1!$C$7:$F$20,4,0)))</f>
        <v>2</v>
      </c>
      <c r="S47" s="101">
        <f t="shared" si="0"/>
        <v>18</v>
      </c>
      <c r="T47" s="64" t="s">
        <v>646</v>
      </c>
      <c r="U47" s="63" t="s">
        <v>539</v>
      </c>
      <c r="V47" s="121" t="str">
        <f>VLOOKUP(C47,Halaqat,2,0)</f>
        <v>Hlaqa04</v>
      </c>
      <c r="W47" s="121">
        <f t="shared" si="1"/>
        <v>96.776609999999991</v>
      </c>
    </row>
    <row r="48" spans="1:23" ht="19.5" customHeight="1">
      <c r="A48" s="63">
        <v>85</v>
      </c>
      <c r="B48" s="63" t="s">
        <v>687</v>
      </c>
      <c r="C48" s="63" t="s">
        <v>685</v>
      </c>
      <c r="D48" s="63">
        <v>5</v>
      </c>
      <c r="E48" s="63">
        <v>70</v>
      </c>
      <c r="F48" s="63">
        <v>1</v>
      </c>
      <c r="G48" s="63">
        <v>12</v>
      </c>
      <c r="H48" s="63">
        <v>81.818181818181827</v>
      </c>
      <c r="I48" s="63">
        <v>7.4379999999999997</v>
      </c>
      <c r="J48" s="63" t="s">
        <v>210</v>
      </c>
      <c r="K48" s="63">
        <v>38</v>
      </c>
      <c r="L48" s="63" t="s">
        <v>209</v>
      </c>
      <c r="M48" s="63">
        <v>52</v>
      </c>
      <c r="N48" s="63">
        <v>0</v>
      </c>
      <c r="O48" s="63">
        <v>0</v>
      </c>
      <c r="P48" s="63">
        <v>94.44</v>
      </c>
      <c r="Q48" s="98">
        <v>0.94440000000000002</v>
      </c>
      <c r="R48" s="101">
        <f ca="1">RANK(W48,INDIRECT("'كل الحلقات'!"&amp;VLOOKUP(V48,Sheet1!$C$7:$F$20,4,0)))</f>
        <v>3</v>
      </c>
      <c r="S48" s="101">
        <f t="shared" si="0"/>
        <v>25</v>
      </c>
      <c r="T48" s="64" t="s">
        <v>646</v>
      </c>
      <c r="U48" s="63" t="s">
        <v>550</v>
      </c>
      <c r="V48" s="121" t="str">
        <f>VLOOKUP(C48,Halaqat,2,0)</f>
        <v>Hlaqa04</v>
      </c>
      <c r="W48" s="121">
        <f t="shared" si="1"/>
        <v>94.601106666666666</v>
      </c>
    </row>
    <row r="49" spans="1:23" ht="19.5" customHeight="1">
      <c r="A49" s="63">
        <v>15</v>
      </c>
      <c r="B49" s="63" t="s">
        <v>688</v>
      </c>
      <c r="C49" s="63" t="s">
        <v>685</v>
      </c>
      <c r="D49" s="63">
        <v>5</v>
      </c>
      <c r="E49" s="63">
        <v>70</v>
      </c>
      <c r="F49" s="63">
        <v>0</v>
      </c>
      <c r="G49" s="63">
        <v>15</v>
      </c>
      <c r="H49" s="63">
        <v>45.454545454545453</v>
      </c>
      <c r="I49" s="63">
        <v>4.1322000000000001</v>
      </c>
      <c r="J49" s="63" t="s">
        <v>62</v>
      </c>
      <c r="K49" s="63">
        <v>10</v>
      </c>
      <c r="L49" s="63" t="s">
        <v>207</v>
      </c>
      <c r="M49" s="63">
        <v>4</v>
      </c>
      <c r="N49" s="63">
        <v>0</v>
      </c>
      <c r="O49" s="63">
        <v>0</v>
      </c>
      <c r="P49" s="63">
        <v>94.13</v>
      </c>
      <c r="Q49" s="98">
        <v>0.94130000000000003</v>
      </c>
      <c r="R49" s="101">
        <f ca="1">RANK(W49,INDIRECT("'كل الحلقات'!"&amp;VLOOKUP(V49,Sheet1!$C$7:$F$20,4,0)))</f>
        <v>4</v>
      </c>
      <c r="S49" s="101">
        <f t="shared" si="0"/>
        <v>27</v>
      </c>
      <c r="T49" s="64" t="s">
        <v>646</v>
      </c>
      <c r="U49" s="63" t="s">
        <v>541</v>
      </c>
      <c r="V49" s="121" t="str">
        <f>VLOOKUP(C49,Halaqat,2,0)</f>
        <v>Hlaqa04</v>
      </c>
      <c r="W49" s="121">
        <f t="shared" si="1"/>
        <v>94.294129999999996</v>
      </c>
    </row>
    <row r="50" spans="1:23" ht="19.5" customHeight="1">
      <c r="A50" s="63">
        <v>50</v>
      </c>
      <c r="B50" s="63" t="s">
        <v>689</v>
      </c>
      <c r="C50" s="63" t="s">
        <v>685</v>
      </c>
      <c r="D50" s="63">
        <v>5</v>
      </c>
      <c r="E50" s="63">
        <v>62</v>
      </c>
      <c r="F50" s="63">
        <v>0</v>
      </c>
      <c r="G50" s="63">
        <v>15</v>
      </c>
      <c r="H50" s="63">
        <v>109.09090909090908</v>
      </c>
      <c r="I50" s="63">
        <v>10</v>
      </c>
      <c r="J50" s="63" t="s">
        <v>59</v>
      </c>
      <c r="K50" s="63">
        <v>5</v>
      </c>
      <c r="L50" s="63" t="s">
        <v>208</v>
      </c>
      <c r="M50" s="63">
        <v>12</v>
      </c>
      <c r="N50" s="63">
        <v>0</v>
      </c>
      <c r="O50" s="63">
        <v>0</v>
      </c>
      <c r="P50" s="63">
        <v>92</v>
      </c>
      <c r="Q50" s="98">
        <v>0.92</v>
      </c>
      <c r="R50" s="101">
        <f ca="1">RANK(W50,INDIRECT("'كل الحلقات'!"&amp;VLOOKUP(V50,Sheet1!$C$7:$F$20,4,0)))</f>
        <v>5</v>
      </c>
      <c r="S50" s="101">
        <f t="shared" si="0"/>
        <v>33</v>
      </c>
      <c r="T50" s="64" t="s">
        <v>646</v>
      </c>
      <c r="U50" s="63" t="s">
        <v>549</v>
      </c>
      <c r="V50" s="121" t="str">
        <f>VLOOKUP(C50,Halaqat,2,0)</f>
        <v>Hlaqa04</v>
      </c>
      <c r="W50" s="121">
        <f t="shared" si="1"/>
        <v>92.153999999999996</v>
      </c>
    </row>
    <row r="51" spans="1:23" ht="19.5" customHeight="1">
      <c r="A51" s="63">
        <v>14</v>
      </c>
      <c r="B51" s="63" t="s">
        <v>690</v>
      </c>
      <c r="C51" s="63" t="s">
        <v>685</v>
      </c>
      <c r="D51" s="63">
        <v>5</v>
      </c>
      <c r="E51" s="63">
        <v>67</v>
      </c>
      <c r="F51" s="63">
        <v>0</v>
      </c>
      <c r="G51" s="63">
        <v>15</v>
      </c>
      <c r="H51" s="63">
        <v>54.54545454545454</v>
      </c>
      <c r="I51" s="63">
        <v>4.9587000000000003</v>
      </c>
      <c r="J51" s="63" t="s">
        <v>203</v>
      </c>
      <c r="K51" s="63">
        <v>12</v>
      </c>
      <c r="L51" s="63" t="s">
        <v>203</v>
      </c>
      <c r="M51" s="63">
        <v>22</v>
      </c>
      <c r="N51" s="63">
        <v>0</v>
      </c>
      <c r="O51" s="63">
        <v>0</v>
      </c>
      <c r="P51" s="63">
        <v>91.96</v>
      </c>
      <c r="Q51" s="98">
        <v>0.91959999999999997</v>
      </c>
      <c r="R51" s="101">
        <f ca="1">RANK(W51,INDIRECT("'كل الحلقات'!"&amp;VLOOKUP(V51,Sheet1!$C$7:$F$20,4,0)))</f>
        <v>6</v>
      </c>
      <c r="S51" s="101">
        <f t="shared" si="0"/>
        <v>38</v>
      </c>
      <c r="T51" s="64" t="s">
        <v>646</v>
      </c>
      <c r="U51" s="63" t="s">
        <v>540</v>
      </c>
      <c r="V51" s="121" t="str">
        <f>VLOOKUP(C51,Halaqat,2,0)</f>
        <v>Hlaqa04</v>
      </c>
      <c r="W51" s="121">
        <f t="shared" si="1"/>
        <v>92.118959999999987</v>
      </c>
    </row>
    <row r="52" spans="1:23" ht="19.5" customHeight="1">
      <c r="A52" s="63">
        <v>38</v>
      </c>
      <c r="B52" s="63" t="s">
        <v>691</v>
      </c>
      <c r="C52" s="63" t="s">
        <v>685</v>
      </c>
      <c r="D52" s="63">
        <v>5</v>
      </c>
      <c r="E52" s="63">
        <v>70</v>
      </c>
      <c r="F52" s="63">
        <v>1</v>
      </c>
      <c r="G52" s="63">
        <v>12</v>
      </c>
      <c r="H52" s="63">
        <v>27.27272727272727</v>
      </c>
      <c r="I52" s="63">
        <v>2.4792999999999998</v>
      </c>
      <c r="J52" s="63" t="s">
        <v>60</v>
      </c>
      <c r="K52" s="63">
        <v>35</v>
      </c>
      <c r="L52" s="63" t="s">
        <v>49</v>
      </c>
      <c r="M52" s="63">
        <v>5</v>
      </c>
      <c r="N52" s="63">
        <v>0</v>
      </c>
      <c r="O52" s="63">
        <v>0</v>
      </c>
      <c r="P52" s="63">
        <v>89.48</v>
      </c>
      <c r="Q52" s="98">
        <v>0.89480000000000004</v>
      </c>
      <c r="R52" s="101">
        <f ca="1">RANK(W52,INDIRECT("'كل الحلقات'!"&amp;VLOOKUP(V52,Sheet1!$C$7:$F$20,4,0)))</f>
        <v>7</v>
      </c>
      <c r="S52" s="101">
        <f t="shared" si="0"/>
        <v>44</v>
      </c>
      <c r="T52" s="64" t="s">
        <v>646</v>
      </c>
      <c r="U52" s="63" t="s">
        <v>551</v>
      </c>
      <c r="V52" s="121" t="str">
        <f>VLOOKUP(C52,Halaqat,2,0)</f>
        <v>Hlaqa04</v>
      </c>
      <c r="W52" s="121">
        <f t="shared" si="1"/>
        <v>89.636146666666662</v>
      </c>
    </row>
    <row r="53" spans="1:23" ht="19.5" customHeight="1">
      <c r="A53" s="63">
        <v>20</v>
      </c>
      <c r="B53" s="63" t="s">
        <v>692</v>
      </c>
      <c r="C53" s="63" t="s">
        <v>685</v>
      </c>
      <c r="D53" s="63">
        <v>5</v>
      </c>
      <c r="E53" s="63">
        <v>62</v>
      </c>
      <c r="F53" s="63">
        <v>1</v>
      </c>
      <c r="G53" s="63">
        <v>12</v>
      </c>
      <c r="H53" s="63">
        <v>109.09090909090908</v>
      </c>
      <c r="I53" s="63">
        <v>10</v>
      </c>
      <c r="J53" s="63" t="s">
        <v>45</v>
      </c>
      <c r="K53" s="63">
        <v>68</v>
      </c>
      <c r="L53" s="63" t="s">
        <v>202</v>
      </c>
      <c r="M53" s="63">
        <v>78</v>
      </c>
      <c r="N53" s="63">
        <v>0</v>
      </c>
      <c r="O53" s="63">
        <v>0</v>
      </c>
      <c r="P53" s="63">
        <v>89</v>
      </c>
      <c r="Q53" s="98">
        <v>0.89</v>
      </c>
      <c r="R53" s="101">
        <f ca="1">RANK(W53,INDIRECT("'كل الحلقات'!"&amp;VLOOKUP(V53,Sheet1!$C$7:$F$20,4,0)))</f>
        <v>8</v>
      </c>
      <c r="S53" s="101">
        <f t="shared" si="0"/>
        <v>45</v>
      </c>
      <c r="T53" s="64" t="s">
        <v>646</v>
      </c>
      <c r="U53" s="63" t="s">
        <v>543</v>
      </c>
      <c r="V53" s="121" t="str">
        <f>VLOOKUP(C53,Halaqat,2,0)</f>
        <v>Hlaqa04</v>
      </c>
      <c r="W53" s="121">
        <f t="shared" si="1"/>
        <v>89.147666666666666</v>
      </c>
    </row>
    <row r="54" spans="1:23" ht="19.5" customHeight="1">
      <c r="A54" s="63">
        <v>69</v>
      </c>
      <c r="B54" s="63" t="s">
        <v>693</v>
      </c>
      <c r="C54" s="63" t="s">
        <v>685</v>
      </c>
      <c r="D54" s="63">
        <v>5</v>
      </c>
      <c r="E54" s="63">
        <v>70</v>
      </c>
      <c r="F54" s="63">
        <v>5</v>
      </c>
      <c r="G54" s="63">
        <v>0</v>
      </c>
      <c r="H54" s="63">
        <v>81.818181818181827</v>
      </c>
      <c r="I54" s="63">
        <v>7.4379999999999997</v>
      </c>
      <c r="J54" s="63" t="s">
        <v>206</v>
      </c>
      <c r="K54" s="63">
        <v>1</v>
      </c>
      <c r="L54" s="63" t="s">
        <v>50</v>
      </c>
      <c r="M54" s="63">
        <v>14</v>
      </c>
      <c r="N54" s="63">
        <v>0</v>
      </c>
      <c r="O54" s="63">
        <v>0</v>
      </c>
      <c r="P54" s="63">
        <v>82.44</v>
      </c>
      <c r="Q54" s="98">
        <v>0.82440000000000002</v>
      </c>
      <c r="R54" s="101">
        <f ca="1">RANK(W54,INDIRECT("'كل الحلقات'!"&amp;VLOOKUP(V54,Sheet1!$C$7:$F$20,4,0)))</f>
        <v>9</v>
      </c>
      <c r="S54" s="101">
        <f t="shared" si="0"/>
        <v>62</v>
      </c>
      <c r="T54" s="64" t="s">
        <v>646</v>
      </c>
      <c r="U54" s="63" t="s">
        <v>544</v>
      </c>
      <c r="V54" s="121" t="str">
        <f>VLOOKUP(C54,Halaqat,2,0)</f>
        <v>Hlaqa04</v>
      </c>
      <c r="W54" s="121">
        <f t="shared" si="1"/>
        <v>82.575773333333331</v>
      </c>
    </row>
    <row r="55" spans="1:23" ht="19.5" customHeight="1">
      <c r="A55" s="63">
        <v>23</v>
      </c>
      <c r="B55" s="63" t="s">
        <v>694</v>
      </c>
      <c r="C55" s="63" t="s">
        <v>685</v>
      </c>
      <c r="D55" s="63">
        <v>5</v>
      </c>
      <c r="E55" s="63">
        <v>58</v>
      </c>
      <c r="F55" s="63">
        <v>0</v>
      </c>
      <c r="G55" s="63">
        <v>15</v>
      </c>
      <c r="H55" s="63">
        <v>45.454545454545453</v>
      </c>
      <c r="I55" s="63">
        <v>4.1322000000000001</v>
      </c>
      <c r="J55" s="63" t="s">
        <v>211</v>
      </c>
      <c r="K55" s="63">
        <v>4</v>
      </c>
      <c r="L55" s="63" t="s">
        <v>211</v>
      </c>
      <c r="M55" s="63">
        <v>44</v>
      </c>
      <c r="N55" s="63">
        <v>0</v>
      </c>
      <c r="O55" s="63">
        <v>0</v>
      </c>
      <c r="P55" s="63">
        <v>82.13</v>
      </c>
      <c r="Q55" s="98">
        <v>0.82130000000000003</v>
      </c>
      <c r="R55" s="101">
        <f ca="1">RANK(W55,INDIRECT("'كل الحلقات'!"&amp;VLOOKUP(V55,Sheet1!$C$7:$F$20,4,0)))</f>
        <v>10</v>
      </c>
      <c r="S55" s="101">
        <f t="shared" si="0"/>
        <v>63</v>
      </c>
      <c r="T55" s="64" t="s">
        <v>646</v>
      </c>
      <c r="U55" s="63" t="s">
        <v>545</v>
      </c>
      <c r="V55" s="121" t="str">
        <f>VLOOKUP(C55,Halaqat,2,0)</f>
        <v>Hlaqa04</v>
      </c>
      <c r="W55" s="121">
        <f t="shared" si="1"/>
        <v>82.270130000000009</v>
      </c>
    </row>
    <row r="56" spans="1:23" ht="19.5" customHeight="1">
      <c r="A56" s="63">
        <v>19</v>
      </c>
      <c r="B56" s="63" t="s">
        <v>695</v>
      </c>
      <c r="C56" s="63" t="s">
        <v>685</v>
      </c>
      <c r="D56" s="63">
        <v>5</v>
      </c>
      <c r="E56" s="63">
        <v>62</v>
      </c>
      <c r="F56" s="63">
        <v>2</v>
      </c>
      <c r="G56" s="63">
        <v>9</v>
      </c>
      <c r="H56" s="63">
        <v>54.54545454545454</v>
      </c>
      <c r="I56" s="63">
        <v>4.9587000000000003</v>
      </c>
      <c r="J56" s="63" t="s">
        <v>210</v>
      </c>
      <c r="K56" s="63">
        <v>19</v>
      </c>
      <c r="L56" s="63" t="s">
        <v>209</v>
      </c>
      <c r="M56" s="63">
        <v>15</v>
      </c>
      <c r="N56" s="63">
        <v>0</v>
      </c>
      <c r="O56" s="63">
        <v>0</v>
      </c>
      <c r="P56" s="63">
        <v>80.959999999999994</v>
      </c>
      <c r="Q56" s="98">
        <v>0.80959999999999999</v>
      </c>
      <c r="R56" s="101">
        <f ca="1">RANK(W56,INDIRECT("'كل الحلقات'!"&amp;VLOOKUP(V56,Sheet1!$C$7:$F$20,4,0)))</f>
        <v>11</v>
      </c>
      <c r="S56" s="101">
        <f t="shared" si="0"/>
        <v>71</v>
      </c>
      <c r="T56" s="64" t="s">
        <v>646</v>
      </c>
      <c r="U56" s="63" t="s">
        <v>536</v>
      </c>
      <c r="V56" s="121" t="str">
        <f>VLOOKUP(C56,Halaqat,2,0)</f>
        <v>Hlaqa04</v>
      </c>
      <c r="W56" s="121">
        <f t="shared" si="1"/>
        <v>81.096293333333335</v>
      </c>
    </row>
    <row r="57" spans="1:23" ht="19.5" customHeight="1">
      <c r="A57" s="63">
        <v>32</v>
      </c>
      <c r="B57" s="63" t="s">
        <v>696</v>
      </c>
      <c r="C57" s="63" t="s">
        <v>685</v>
      </c>
      <c r="D57" s="63">
        <v>4</v>
      </c>
      <c r="E57" s="63">
        <v>64</v>
      </c>
      <c r="F57" s="63">
        <v>5</v>
      </c>
      <c r="G57" s="63">
        <v>0</v>
      </c>
      <c r="H57" s="63">
        <v>36.363636363636367</v>
      </c>
      <c r="I57" s="63">
        <v>3.3058000000000001</v>
      </c>
      <c r="J57" s="63" t="s">
        <v>57</v>
      </c>
      <c r="K57" s="63">
        <v>31</v>
      </c>
      <c r="L57" s="63" t="s">
        <v>43</v>
      </c>
      <c r="M57" s="63">
        <v>31</v>
      </c>
      <c r="N57" s="63">
        <v>1</v>
      </c>
      <c r="O57" s="63">
        <v>0</v>
      </c>
      <c r="P57" s="63">
        <v>71.31</v>
      </c>
      <c r="Q57" s="98">
        <v>0.71309999999999996</v>
      </c>
      <c r="R57" s="101">
        <f ca="1">RANK(W57,INDIRECT("'كل الحلقات'!"&amp;VLOOKUP(V57,Sheet1!$C$7:$F$20,4,0)))</f>
        <v>12</v>
      </c>
      <c r="S57" s="101">
        <f t="shared" si="0"/>
        <v>87</v>
      </c>
      <c r="T57" s="64" t="s">
        <v>646</v>
      </c>
      <c r="U57" s="63" t="s">
        <v>547</v>
      </c>
      <c r="V57" s="121" t="str">
        <f>VLOOKUP(C57,Halaqat,2,0)</f>
        <v>Hlaqa04</v>
      </c>
      <c r="W57" s="121">
        <f t="shared" si="1"/>
        <v>71.428643333333326</v>
      </c>
    </row>
    <row r="58" spans="1:23" ht="19.5" customHeight="1">
      <c r="A58" s="63">
        <v>18</v>
      </c>
      <c r="B58" s="63" t="s">
        <v>697</v>
      </c>
      <c r="C58" s="63" t="s">
        <v>685</v>
      </c>
      <c r="D58" s="63">
        <v>5</v>
      </c>
      <c r="E58" s="63" t="s">
        <v>507</v>
      </c>
      <c r="F58" s="63">
        <v>21</v>
      </c>
      <c r="G58" s="63">
        <v>0</v>
      </c>
      <c r="H58" s="63">
        <v>9.0909090909090917</v>
      </c>
      <c r="I58" s="63">
        <v>0.82640000000000002</v>
      </c>
      <c r="J58" s="63" t="s">
        <v>61</v>
      </c>
      <c r="K58" s="63">
        <v>1</v>
      </c>
      <c r="L58" s="63" t="s">
        <v>61</v>
      </c>
      <c r="M58" s="63">
        <v>1</v>
      </c>
      <c r="N58" s="63">
        <v>0</v>
      </c>
      <c r="O58" s="63">
        <v>0</v>
      </c>
      <c r="P58" s="63">
        <v>5.83</v>
      </c>
      <c r="Q58" s="98">
        <v>5.8299999999999998E-2</v>
      </c>
      <c r="R58" s="101">
        <f ca="1">RANK(W58,INDIRECT("'كل الحلقات'!"&amp;VLOOKUP(V58,Sheet1!$C$7:$F$20,4,0)))</f>
        <v>14</v>
      </c>
      <c r="S58" s="101">
        <f t="shared" si="0"/>
        <v>149</v>
      </c>
      <c r="T58" s="64" t="s">
        <v>654</v>
      </c>
      <c r="U58" s="63" t="s">
        <v>542</v>
      </c>
      <c r="V58" s="121" t="str">
        <f>VLOOKUP(C58,Halaqat,2,0)</f>
        <v>Hlaqa04</v>
      </c>
      <c r="W58" s="121">
        <f t="shared" si="1"/>
        <v>5.7658299999999993</v>
      </c>
    </row>
    <row r="59" spans="1:23" ht="19.5" customHeight="1">
      <c r="A59" s="63">
        <v>46</v>
      </c>
      <c r="B59" s="63" t="s">
        <v>698</v>
      </c>
      <c r="C59" s="63" t="s">
        <v>685</v>
      </c>
      <c r="D59" s="63">
        <v>5</v>
      </c>
      <c r="E59" s="63" t="s">
        <v>507</v>
      </c>
      <c r="F59" s="63">
        <v>5</v>
      </c>
      <c r="G59" s="63">
        <v>0</v>
      </c>
      <c r="H59" s="63">
        <v>9.0909090909090917</v>
      </c>
      <c r="I59" s="63">
        <v>0.82640000000000002</v>
      </c>
      <c r="J59" s="63" t="s">
        <v>43</v>
      </c>
      <c r="K59" s="63">
        <v>13</v>
      </c>
      <c r="L59" s="63" t="s">
        <v>43</v>
      </c>
      <c r="M59" s="63">
        <v>13</v>
      </c>
      <c r="N59" s="63">
        <v>0</v>
      </c>
      <c r="O59" s="63">
        <v>0</v>
      </c>
      <c r="P59" s="63">
        <v>5.83</v>
      </c>
      <c r="Q59" s="98">
        <v>5.8299999999999998E-2</v>
      </c>
      <c r="R59" s="101">
        <f ca="1">RANK(W59,INDIRECT("'كل الحلقات'!"&amp;VLOOKUP(V59,Sheet1!$C$7:$F$20,4,0)))</f>
        <v>13</v>
      </c>
      <c r="S59" s="101">
        <f t="shared" si="0"/>
        <v>138</v>
      </c>
      <c r="T59" s="64" t="s">
        <v>654</v>
      </c>
      <c r="U59" s="63" t="s">
        <v>548</v>
      </c>
      <c r="V59" s="121" t="str">
        <f>VLOOKUP(C59,Halaqat,2,0)</f>
        <v>Hlaqa04</v>
      </c>
      <c r="W59" s="121">
        <f t="shared" si="1"/>
        <v>5.819163333333333</v>
      </c>
    </row>
    <row r="60" spans="1:23" ht="19.5" customHeight="1">
      <c r="A60" s="63">
        <v>39</v>
      </c>
      <c r="B60" s="63" t="s">
        <v>699</v>
      </c>
      <c r="C60" s="63" t="s">
        <v>700</v>
      </c>
      <c r="D60" s="63">
        <v>5</v>
      </c>
      <c r="E60" s="63">
        <v>70</v>
      </c>
      <c r="F60" s="63">
        <v>3</v>
      </c>
      <c r="G60" s="63">
        <v>6</v>
      </c>
      <c r="H60" s="63">
        <v>118.18181818181819</v>
      </c>
      <c r="I60" s="63">
        <v>10</v>
      </c>
      <c r="J60" s="63" t="s">
        <v>57</v>
      </c>
      <c r="K60" s="63">
        <v>11</v>
      </c>
      <c r="L60" s="63" t="s">
        <v>44</v>
      </c>
      <c r="M60" s="63">
        <v>20</v>
      </c>
      <c r="N60" s="63">
        <v>0</v>
      </c>
      <c r="O60" s="63">
        <v>0</v>
      </c>
      <c r="P60" s="63">
        <v>91</v>
      </c>
      <c r="Q60" s="98">
        <v>0.91</v>
      </c>
      <c r="R60" s="101">
        <f ca="1">RANK(W60,INDIRECT("'كل الحلقات'!"&amp;VLOOKUP(V60,Sheet1!$C$7:$F$20,4,0)))</f>
        <v>1</v>
      </c>
      <c r="S60" s="101">
        <f t="shared" si="0"/>
        <v>40</v>
      </c>
      <c r="T60" s="64" t="s">
        <v>646</v>
      </c>
      <c r="U60" s="63" t="s">
        <v>537</v>
      </c>
      <c r="V60" s="121" t="str">
        <f>VLOOKUP(C60,Halaqat,2,0)</f>
        <v>Hlaqa05</v>
      </c>
      <c r="W60" s="121">
        <f t="shared" si="1"/>
        <v>91.150999999999982</v>
      </c>
    </row>
    <row r="61" spans="1:23" ht="19.5" customHeight="1">
      <c r="A61" s="63">
        <v>98</v>
      </c>
      <c r="B61" s="63" t="s">
        <v>701</v>
      </c>
      <c r="C61" s="63" t="s">
        <v>700</v>
      </c>
      <c r="D61" s="63">
        <v>5</v>
      </c>
      <c r="E61" s="63">
        <v>70</v>
      </c>
      <c r="F61" s="63">
        <v>4</v>
      </c>
      <c r="G61" s="63">
        <v>3</v>
      </c>
      <c r="H61" s="63">
        <v>1845.4545454545453</v>
      </c>
      <c r="I61" s="63">
        <v>10</v>
      </c>
      <c r="J61" s="63" t="s">
        <v>509</v>
      </c>
      <c r="K61" s="63">
        <v>1</v>
      </c>
      <c r="L61" s="63" t="s">
        <v>50</v>
      </c>
      <c r="M61" s="63">
        <v>13</v>
      </c>
      <c r="N61" s="63">
        <v>0</v>
      </c>
      <c r="O61" s="63">
        <v>0</v>
      </c>
      <c r="P61" s="63">
        <v>88</v>
      </c>
      <c r="Q61" s="98">
        <v>0.88</v>
      </c>
      <c r="R61" s="101">
        <f ca="1">RANK(W61,INDIRECT("'كل الحلقات'!"&amp;VLOOKUP(V61,Sheet1!$C$7:$F$20,4,0)))</f>
        <v>2</v>
      </c>
      <c r="S61" s="101">
        <f t="shared" si="0"/>
        <v>49</v>
      </c>
      <c r="T61" s="64" t="s">
        <v>646</v>
      </c>
      <c r="U61" s="63" t="s">
        <v>557</v>
      </c>
      <c r="V61" s="121" t="str">
        <f>VLOOKUP(C61,Halaqat,2,0)</f>
        <v>Hlaqa05</v>
      </c>
      <c r="W61" s="121">
        <f t="shared" si="1"/>
        <v>88.144666666666652</v>
      </c>
    </row>
    <row r="62" spans="1:23" ht="19.5" customHeight="1">
      <c r="A62" s="63">
        <v>100</v>
      </c>
      <c r="B62" s="63" t="s">
        <v>702</v>
      </c>
      <c r="C62" s="63" t="s">
        <v>700</v>
      </c>
      <c r="D62" s="63">
        <v>5</v>
      </c>
      <c r="E62" s="63">
        <v>70</v>
      </c>
      <c r="F62" s="63">
        <v>4</v>
      </c>
      <c r="G62" s="63">
        <v>3</v>
      </c>
      <c r="H62" s="63">
        <v>72.727272727272734</v>
      </c>
      <c r="I62" s="63">
        <v>6.6116000000000001</v>
      </c>
      <c r="J62" s="63" t="s">
        <v>43</v>
      </c>
      <c r="K62" s="63">
        <v>14</v>
      </c>
      <c r="L62" s="63" t="s">
        <v>44</v>
      </c>
      <c r="M62" s="63">
        <v>19</v>
      </c>
      <c r="N62" s="63">
        <v>0</v>
      </c>
      <c r="O62" s="63">
        <v>0</v>
      </c>
      <c r="P62" s="63">
        <v>84.61</v>
      </c>
      <c r="Q62" s="98">
        <v>0.84609999999999996</v>
      </c>
      <c r="R62" s="101">
        <f ca="1">RANK(W62,INDIRECT("'كل الحلقات'!"&amp;VLOOKUP(V62,Sheet1!$C$7:$F$20,4,0)))</f>
        <v>3</v>
      </c>
      <c r="S62" s="101">
        <f t="shared" si="0"/>
        <v>57</v>
      </c>
      <c r="T62" s="64" t="s">
        <v>646</v>
      </c>
      <c r="U62" s="63" t="s">
        <v>548</v>
      </c>
      <c r="V62" s="121" t="str">
        <f>VLOOKUP(C62,Halaqat,2,0)</f>
        <v>Hlaqa05</v>
      </c>
      <c r="W62" s="121">
        <f t="shared" si="1"/>
        <v>84.751276666666655</v>
      </c>
    </row>
    <row r="63" spans="1:23" ht="19.5" customHeight="1">
      <c r="A63" s="63">
        <v>103</v>
      </c>
      <c r="B63" s="63" t="s">
        <v>703</v>
      </c>
      <c r="C63" s="63" t="s">
        <v>700</v>
      </c>
      <c r="D63" s="63">
        <v>5</v>
      </c>
      <c r="E63" s="63">
        <v>70</v>
      </c>
      <c r="F63" s="63">
        <v>8</v>
      </c>
      <c r="G63" s="63">
        <v>0</v>
      </c>
      <c r="H63" s="63">
        <v>27.27272727272727</v>
      </c>
      <c r="I63" s="63">
        <v>2.4792999999999998</v>
      </c>
      <c r="J63" s="63" t="s">
        <v>43</v>
      </c>
      <c r="K63" s="63">
        <v>52</v>
      </c>
      <c r="L63" s="63" t="s">
        <v>44</v>
      </c>
      <c r="M63" s="63">
        <v>14</v>
      </c>
      <c r="N63" s="63">
        <v>0</v>
      </c>
      <c r="O63" s="63">
        <v>0</v>
      </c>
      <c r="P63" s="63">
        <v>77.48</v>
      </c>
      <c r="Q63" s="98">
        <v>0.77480000000000004</v>
      </c>
      <c r="R63" s="101">
        <f ca="1">RANK(W63,INDIRECT("'كل الحلقات'!"&amp;VLOOKUP(V63,Sheet1!$C$7:$F$20,4,0)))</f>
        <v>4</v>
      </c>
      <c r="S63" s="101">
        <f t="shared" si="0"/>
        <v>75</v>
      </c>
      <c r="T63" s="64" t="s">
        <v>646</v>
      </c>
      <c r="U63" s="63" t="s">
        <v>559</v>
      </c>
      <c r="V63" s="121" t="str">
        <f>VLOOKUP(C63,Halaqat,2,0)</f>
        <v>Hlaqa05</v>
      </c>
      <c r="W63" s="121">
        <f t="shared" si="1"/>
        <v>77.600813333333321</v>
      </c>
    </row>
    <row r="64" spans="1:23" ht="19.5" customHeight="1">
      <c r="A64" s="63">
        <v>79</v>
      </c>
      <c r="B64" s="63" t="s">
        <v>704</v>
      </c>
      <c r="C64" s="63" t="s">
        <v>700</v>
      </c>
      <c r="D64" s="63">
        <v>5</v>
      </c>
      <c r="E64" s="63">
        <v>50</v>
      </c>
      <c r="F64" s="63">
        <v>12</v>
      </c>
      <c r="G64" s="63">
        <v>0</v>
      </c>
      <c r="H64" s="63">
        <v>45309.090909090904</v>
      </c>
      <c r="I64" s="63">
        <v>10</v>
      </c>
      <c r="J64" s="63" t="s">
        <v>192</v>
      </c>
      <c r="K64" s="63">
        <v>11</v>
      </c>
      <c r="L64" s="63">
        <v>0</v>
      </c>
      <c r="M64" s="63">
        <v>0</v>
      </c>
      <c r="N64" s="63">
        <v>0</v>
      </c>
      <c r="O64" s="63">
        <v>0</v>
      </c>
      <c r="P64" s="63">
        <v>65</v>
      </c>
      <c r="Q64" s="98">
        <v>0.65</v>
      </c>
      <c r="R64" s="101">
        <f ca="1">RANK(W64,INDIRECT("'كل الحلقات'!"&amp;VLOOKUP(V64,Sheet1!$C$7:$F$20,4,0)))</f>
        <v>5</v>
      </c>
      <c r="S64" s="101">
        <f t="shared" si="0"/>
        <v>93</v>
      </c>
      <c r="T64" s="64" t="s">
        <v>646</v>
      </c>
      <c r="U64" s="63" t="s">
        <v>560</v>
      </c>
      <c r="V64" s="121" t="str">
        <f>VLOOKUP(C64,Halaqat,2,0)</f>
        <v>Hlaqa05</v>
      </c>
      <c r="W64" s="121">
        <f t="shared" si="1"/>
        <v>65.074999999999989</v>
      </c>
    </row>
    <row r="65" spans="1:23" ht="19.5" customHeight="1">
      <c r="A65" s="63">
        <v>91</v>
      </c>
      <c r="B65" s="63" t="s">
        <v>705</v>
      </c>
      <c r="C65" s="63" t="s">
        <v>700</v>
      </c>
      <c r="D65" s="63">
        <v>5</v>
      </c>
      <c r="E65" s="63">
        <v>20</v>
      </c>
      <c r="F65" s="63">
        <v>10</v>
      </c>
      <c r="G65" s="63">
        <v>0</v>
      </c>
      <c r="H65" s="63">
        <v>63.636363636363633</v>
      </c>
      <c r="I65" s="63">
        <v>5.7850999999999999</v>
      </c>
      <c r="J65" s="63" t="s">
        <v>213</v>
      </c>
      <c r="K65" s="63">
        <v>12</v>
      </c>
      <c r="L65" s="63" t="s">
        <v>212</v>
      </c>
      <c r="M65" s="63">
        <v>10</v>
      </c>
      <c r="N65" s="63">
        <v>0</v>
      </c>
      <c r="O65" s="63">
        <v>0</v>
      </c>
      <c r="P65" s="63">
        <v>30.79</v>
      </c>
      <c r="Q65" s="98">
        <v>0.30790000000000001</v>
      </c>
      <c r="R65" s="101">
        <f ca="1">RANK(W65,INDIRECT("'كل الحلقات'!"&amp;VLOOKUP(V65,Sheet1!$C$7:$F$20,4,0)))</f>
        <v>6</v>
      </c>
      <c r="S65" s="101">
        <f t="shared" si="0"/>
        <v>97</v>
      </c>
      <c r="T65" s="64" t="s">
        <v>654</v>
      </c>
      <c r="U65" s="63" t="s">
        <v>556</v>
      </c>
      <c r="V65" s="121" t="str">
        <f>VLOOKUP(C65,Halaqat,2,0)</f>
        <v>Hlaqa05</v>
      </c>
      <c r="W65" s="121">
        <f t="shared" si="1"/>
        <v>30.807456666666663</v>
      </c>
    </row>
    <row r="66" spans="1:23" ht="19.5" customHeight="1">
      <c r="A66" s="63">
        <v>54</v>
      </c>
      <c r="B66" s="63" t="s">
        <v>706</v>
      </c>
      <c r="C66" s="63" t="s">
        <v>700</v>
      </c>
      <c r="D66" s="63">
        <v>5</v>
      </c>
      <c r="E66" s="63" t="s">
        <v>507</v>
      </c>
      <c r="F66" s="63">
        <v>14</v>
      </c>
      <c r="G66" s="63">
        <v>0</v>
      </c>
      <c r="H66" s="63">
        <v>1490.9090909090908</v>
      </c>
      <c r="I66" s="63">
        <v>10</v>
      </c>
      <c r="J66" s="63" t="s">
        <v>511</v>
      </c>
      <c r="K66" s="63">
        <v>26</v>
      </c>
      <c r="L66" s="63" t="s">
        <v>209</v>
      </c>
      <c r="M66" s="63">
        <v>52</v>
      </c>
      <c r="N66" s="63">
        <v>0</v>
      </c>
      <c r="O66" s="63">
        <v>0</v>
      </c>
      <c r="P66" s="63">
        <v>15</v>
      </c>
      <c r="Q66" s="98">
        <v>0.15</v>
      </c>
      <c r="R66" s="101">
        <f ca="1">RANK(W66,INDIRECT("'كل الحلقات'!"&amp;VLOOKUP(V66,Sheet1!$C$7:$F$20,4,0)))</f>
        <v>7</v>
      </c>
      <c r="S66" s="101">
        <f t="shared" si="0"/>
        <v>126</v>
      </c>
      <c r="T66" s="64" t="s">
        <v>654</v>
      </c>
      <c r="U66" s="63" t="s">
        <v>554</v>
      </c>
      <c r="V66" s="121" t="str">
        <f>VLOOKUP(C66,Halaqat,2,0)</f>
        <v>Hlaqa05</v>
      </c>
      <c r="W66" s="121">
        <f t="shared" si="1"/>
        <v>14.968333333333334</v>
      </c>
    </row>
    <row r="67" spans="1:23" ht="19.5" customHeight="1">
      <c r="A67" s="63">
        <v>2</v>
      </c>
      <c r="B67" s="63" t="s">
        <v>707</v>
      </c>
      <c r="C67" s="63" t="s">
        <v>700</v>
      </c>
      <c r="D67" s="63">
        <v>5</v>
      </c>
      <c r="E67" s="63" t="s">
        <v>507</v>
      </c>
      <c r="F67" s="63">
        <v>19</v>
      </c>
      <c r="G67" s="63">
        <v>0</v>
      </c>
      <c r="H67" s="63">
        <v>9.0909090909090917</v>
      </c>
      <c r="I67" s="63">
        <v>0.82644628099173556</v>
      </c>
      <c r="J67" s="63" t="s">
        <v>52</v>
      </c>
      <c r="K67" s="63">
        <v>1</v>
      </c>
      <c r="L67" s="63" t="s">
        <v>52</v>
      </c>
      <c r="M67" s="63">
        <v>1</v>
      </c>
      <c r="N67" s="63">
        <v>0</v>
      </c>
      <c r="O67" s="63">
        <v>0</v>
      </c>
      <c r="P67" s="63">
        <v>5.83</v>
      </c>
      <c r="Q67" s="98">
        <v>5.8299999999999998E-2</v>
      </c>
      <c r="R67" s="101">
        <f ca="1">RANK(W67,INDIRECT("'كل الحلقات'!"&amp;VLOOKUP(V67,Sheet1!$C$7:$F$20,4,0)))</f>
        <v>10</v>
      </c>
      <c r="S67" s="101">
        <f t="shared" si="0"/>
        <v>144</v>
      </c>
      <c r="T67" s="64" t="s">
        <v>654</v>
      </c>
      <c r="U67" s="63" t="s">
        <v>552</v>
      </c>
      <c r="V67" s="121" t="str">
        <f>VLOOKUP(C67,Halaqat,2,0)</f>
        <v>Hlaqa05</v>
      </c>
      <c r="W67" s="121">
        <f t="shared" si="1"/>
        <v>5.7724966666666662</v>
      </c>
    </row>
    <row r="68" spans="1:23" ht="19.5" customHeight="1">
      <c r="A68" s="63">
        <v>21</v>
      </c>
      <c r="B68" s="63" t="s">
        <v>708</v>
      </c>
      <c r="C68" s="63" t="s">
        <v>700</v>
      </c>
      <c r="D68" s="63">
        <v>5</v>
      </c>
      <c r="E68" s="63" t="s">
        <v>507</v>
      </c>
      <c r="F68" s="63">
        <v>24</v>
      </c>
      <c r="G68" s="63">
        <v>0</v>
      </c>
      <c r="H68" s="63">
        <v>9.0909090909090917</v>
      </c>
      <c r="I68" s="63">
        <v>0.82640000000000002</v>
      </c>
      <c r="J68" s="63" t="s">
        <v>211</v>
      </c>
      <c r="K68" s="63">
        <v>11</v>
      </c>
      <c r="L68" s="63" t="s">
        <v>211</v>
      </c>
      <c r="M68" s="63">
        <v>11</v>
      </c>
      <c r="N68" s="63">
        <v>0</v>
      </c>
      <c r="O68" s="63">
        <v>0</v>
      </c>
      <c r="P68" s="63">
        <v>5.83</v>
      </c>
      <c r="Q68" s="98">
        <v>5.8299999999999998E-2</v>
      </c>
      <c r="R68" s="101">
        <f ca="1">RANK(W68,INDIRECT("'كل الحلقات'!"&amp;VLOOKUP(V68,Sheet1!$C$7:$F$20,4,0)))</f>
        <v>14</v>
      </c>
      <c r="S68" s="101">
        <f t="shared" si="0"/>
        <v>166</v>
      </c>
      <c r="T68" s="64" t="s">
        <v>654</v>
      </c>
      <c r="U68" s="63" t="s">
        <v>545</v>
      </c>
      <c r="V68" s="121" t="str">
        <f>VLOOKUP(C68,Halaqat,2,0)</f>
        <v>Hlaqa05</v>
      </c>
      <c r="W68" s="121">
        <f t="shared" si="1"/>
        <v>5.7558299999999996</v>
      </c>
    </row>
    <row r="69" spans="1:23" ht="19.5" customHeight="1">
      <c r="A69" s="63">
        <v>120</v>
      </c>
      <c r="B69" s="63" t="s">
        <v>709</v>
      </c>
      <c r="C69" s="63" t="s">
        <v>700</v>
      </c>
      <c r="D69" s="63">
        <v>5</v>
      </c>
      <c r="E69" s="63" t="s">
        <v>507</v>
      </c>
      <c r="F69" s="63">
        <v>21</v>
      </c>
      <c r="G69" s="63">
        <v>0</v>
      </c>
      <c r="H69" s="63">
        <v>9.0909090909090917</v>
      </c>
      <c r="I69" s="63">
        <v>0.82640000000000002</v>
      </c>
      <c r="J69" s="63" t="s">
        <v>43</v>
      </c>
      <c r="K69" s="63">
        <v>32</v>
      </c>
      <c r="L69" s="63" t="s">
        <v>43</v>
      </c>
      <c r="M69" s="63">
        <v>32</v>
      </c>
      <c r="N69" s="63">
        <v>0</v>
      </c>
      <c r="O69" s="63">
        <v>0</v>
      </c>
      <c r="P69" s="63">
        <v>5.83</v>
      </c>
      <c r="Q69" s="98">
        <v>5.8299999999999998E-2</v>
      </c>
      <c r="R69" s="101">
        <f ca="1">RANK(W69,INDIRECT("'كل الحلقات'!"&amp;VLOOKUP(V69,Sheet1!$C$7:$F$20,4,0)))</f>
        <v>11</v>
      </c>
      <c r="S69" s="101">
        <f t="shared" si="0"/>
        <v>149</v>
      </c>
      <c r="T69" s="64" t="s">
        <v>654</v>
      </c>
      <c r="U69" s="63" t="s">
        <v>553</v>
      </c>
      <c r="V69" s="121" t="str">
        <f>VLOOKUP(C69,Halaqat,2,0)</f>
        <v>Hlaqa05</v>
      </c>
      <c r="W69" s="121">
        <f t="shared" si="1"/>
        <v>5.7658299999999993</v>
      </c>
    </row>
    <row r="70" spans="1:23" ht="19.5" customHeight="1">
      <c r="A70" s="63">
        <v>72</v>
      </c>
      <c r="B70" s="63" t="s">
        <v>710</v>
      </c>
      <c r="C70" s="63" t="s">
        <v>700</v>
      </c>
      <c r="D70" s="63">
        <v>5</v>
      </c>
      <c r="E70" s="63" t="s">
        <v>507</v>
      </c>
      <c r="F70" s="63">
        <v>18</v>
      </c>
      <c r="G70" s="63">
        <v>0</v>
      </c>
      <c r="H70" s="63">
        <v>9.0909090909090917</v>
      </c>
      <c r="I70" s="63">
        <v>0.82640000000000002</v>
      </c>
      <c r="J70" s="63" t="s">
        <v>207</v>
      </c>
      <c r="K70" s="63">
        <v>5</v>
      </c>
      <c r="L70" s="63" t="s">
        <v>207</v>
      </c>
      <c r="M70" s="63">
        <v>5</v>
      </c>
      <c r="N70" s="63">
        <v>0</v>
      </c>
      <c r="O70" s="63">
        <v>0</v>
      </c>
      <c r="P70" s="63">
        <v>5.83</v>
      </c>
      <c r="Q70" s="98">
        <v>5.8299999999999998E-2</v>
      </c>
      <c r="R70" s="101">
        <f ca="1">RANK(W70,INDIRECT("'كل الحلقات'!"&amp;VLOOKUP(V70,Sheet1!$C$7:$F$20,4,0)))</f>
        <v>9</v>
      </c>
      <c r="S70" s="101">
        <f t="shared" si="0"/>
        <v>143</v>
      </c>
      <c r="T70" s="64" t="s">
        <v>654</v>
      </c>
      <c r="U70" s="63" t="s">
        <v>555</v>
      </c>
      <c r="V70" s="121" t="str">
        <f>VLOOKUP(C70,Halaqat,2,0)</f>
        <v>Hlaqa05</v>
      </c>
      <c r="W70" s="121">
        <f t="shared" si="1"/>
        <v>5.77583</v>
      </c>
    </row>
    <row r="71" spans="1:23" ht="19.5" customHeight="1">
      <c r="A71" s="63">
        <v>45</v>
      </c>
      <c r="B71" s="63" t="s">
        <v>711</v>
      </c>
      <c r="C71" s="63" t="s">
        <v>700</v>
      </c>
      <c r="D71" s="63">
        <v>5</v>
      </c>
      <c r="E71" s="63" t="s">
        <v>507</v>
      </c>
      <c r="F71" s="63">
        <v>16</v>
      </c>
      <c r="G71" s="63">
        <v>0</v>
      </c>
      <c r="H71" s="63">
        <v>9.0909090909090917</v>
      </c>
      <c r="I71" s="63">
        <v>0.82640000000000002</v>
      </c>
      <c r="J71" s="63" t="s">
        <v>210</v>
      </c>
      <c r="K71" s="63">
        <v>38</v>
      </c>
      <c r="L71" s="63" t="s">
        <v>210</v>
      </c>
      <c r="M71" s="63">
        <v>47</v>
      </c>
      <c r="N71" s="63">
        <v>0</v>
      </c>
      <c r="O71" s="63">
        <v>0</v>
      </c>
      <c r="P71" s="63">
        <v>5.83</v>
      </c>
      <c r="Q71" s="98">
        <v>5.8299999999999998E-2</v>
      </c>
      <c r="R71" s="101">
        <f ca="1">RANK(W71,INDIRECT("'كل الحلقات'!"&amp;VLOOKUP(V71,Sheet1!$C$7:$F$20,4,0)))</f>
        <v>8</v>
      </c>
      <c r="S71" s="101">
        <f t="shared" si="0"/>
        <v>142</v>
      </c>
      <c r="T71" s="64" t="s">
        <v>654</v>
      </c>
      <c r="U71" s="63" t="s">
        <v>550</v>
      </c>
      <c r="V71" s="121" t="str">
        <f>VLOOKUP(C71,Halaqat,2,0)</f>
        <v>Hlaqa05</v>
      </c>
      <c r="W71" s="121">
        <f t="shared" si="1"/>
        <v>5.782496666666666</v>
      </c>
    </row>
    <row r="72" spans="1:23" ht="19.5" customHeight="1">
      <c r="A72" s="63">
        <v>101</v>
      </c>
      <c r="B72" s="63" t="s">
        <v>712</v>
      </c>
      <c r="C72" s="63" t="s">
        <v>700</v>
      </c>
      <c r="D72" s="63">
        <v>5</v>
      </c>
      <c r="E72" s="63" t="s">
        <v>507</v>
      </c>
      <c r="F72" s="63">
        <v>21</v>
      </c>
      <c r="G72" s="63">
        <v>0</v>
      </c>
      <c r="H72" s="63">
        <v>9.0909090909090917</v>
      </c>
      <c r="I72" s="63">
        <v>0.82640000000000002</v>
      </c>
      <c r="J72" s="63" t="s">
        <v>54</v>
      </c>
      <c r="K72" s="63">
        <v>1</v>
      </c>
      <c r="L72" s="63" t="s">
        <v>54</v>
      </c>
      <c r="M72" s="63">
        <v>1</v>
      </c>
      <c r="N72" s="63">
        <v>0</v>
      </c>
      <c r="O72" s="63">
        <v>0</v>
      </c>
      <c r="P72" s="63">
        <v>5.83</v>
      </c>
      <c r="Q72" s="98">
        <v>5.8299999999999998E-2</v>
      </c>
      <c r="R72" s="101">
        <f ca="1">RANK(W72,INDIRECT("'كل الحلقات'!"&amp;VLOOKUP(V72,Sheet1!$C$7:$F$20,4,0)))</f>
        <v>11</v>
      </c>
      <c r="S72" s="101">
        <f t="shared" si="0"/>
        <v>149</v>
      </c>
      <c r="T72" s="64" t="s">
        <v>654</v>
      </c>
      <c r="U72" s="63" t="s">
        <v>558</v>
      </c>
      <c r="V72" s="121" t="str">
        <f>VLOOKUP(C72,Halaqat,2,0)</f>
        <v>Hlaqa05</v>
      </c>
      <c r="W72" s="121">
        <f t="shared" si="1"/>
        <v>5.7658299999999993</v>
      </c>
    </row>
    <row r="73" spans="1:23" ht="19.5" customHeight="1">
      <c r="A73" s="63">
        <v>127</v>
      </c>
      <c r="B73" s="63" t="s">
        <v>713</v>
      </c>
      <c r="C73" s="63" t="s">
        <v>700</v>
      </c>
      <c r="D73" s="63">
        <v>5</v>
      </c>
      <c r="E73" s="63" t="s">
        <v>507</v>
      </c>
      <c r="F73" s="63">
        <v>21</v>
      </c>
      <c r="G73" s="63">
        <v>0</v>
      </c>
      <c r="H73" s="63">
        <v>9.0909090909090917</v>
      </c>
      <c r="I73" s="63">
        <v>0.82640000000000002</v>
      </c>
      <c r="J73" s="63" t="s">
        <v>235</v>
      </c>
      <c r="K73" s="63">
        <v>1</v>
      </c>
      <c r="L73" s="63" t="s">
        <v>235</v>
      </c>
      <c r="M73" s="63">
        <v>1</v>
      </c>
      <c r="N73" s="63">
        <v>0</v>
      </c>
      <c r="O73" s="63">
        <v>0</v>
      </c>
      <c r="P73" s="63">
        <v>5.83</v>
      </c>
      <c r="Q73" s="98">
        <v>5.8299999999999998E-2</v>
      </c>
      <c r="R73" s="101">
        <f ca="1">RANK(W73,INDIRECT("'كل الحلقات'!"&amp;VLOOKUP(V73,Sheet1!$C$7:$F$20,4,0)))</f>
        <v>11</v>
      </c>
      <c r="S73" s="101">
        <f t="shared" si="0"/>
        <v>149</v>
      </c>
      <c r="T73" s="64" t="s">
        <v>654</v>
      </c>
      <c r="U73" s="63" t="s">
        <v>561</v>
      </c>
      <c r="V73" s="121" t="str">
        <f>VLOOKUP(C73,Halaqat,2,0)</f>
        <v>Hlaqa05</v>
      </c>
      <c r="W73" s="121">
        <f t="shared" si="1"/>
        <v>5.7658299999999993</v>
      </c>
    </row>
    <row r="74" spans="1:23" ht="19.5" customHeight="1">
      <c r="A74" s="63">
        <v>141</v>
      </c>
      <c r="B74" s="63" t="s">
        <v>714</v>
      </c>
      <c r="C74" s="63" t="s">
        <v>715</v>
      </c>
      <c r="D74" s="63">
        <v>5</v>
      </c>
      <c r="E74" s="63">
        <v>70</v>
      </c>
      <c r="F74" s="63">
        <v>0</v>
      </c>
      <c r="G74" s="63">
        <v>15</v>
      </c>
      <c r="H74" s="63">
        <v>163.63636363636365</v>
      </c>
      <c r="I74" s="63">
        <v>10</v>
      </c>
      <c r="J74" s="63" t="s">
        <v>208</v>
      </c>
      <c r="K74" s="63">
        <v>1</v>
      </c>
      <c r="L74" s="63" t="s">
        <v>62</v>
      </c>
      <c r="M74" s="63">
        <v>18</v>
      </c>
      <c r="N74" s="63">
        <v>0</v>
      </c>
      <c r="O74" s="63">
        <v>0</v>
      </c>
      <c r="P74" s="63">
        <v>100</v>
      </c>
      <c r="Q74" s="98">
        <v>1</v>
      </c>
      <c r="R74" s="101">
        <f ca="1">RANK(W74,INDIRECT("'كل الحلقات'!"&amp;VLOOKUP(V74,Sheet1!$C$7:$F$20,4,0)))</f>
        <v>1</v>
      </c>
      <c r="S74" s="101">
        <f t="shared" si="0"/>
        <v>1</v>
      </c>
      <c r="T74" s="64" t="s">
        <v>646</v>
      </c>
      <c r="U74" s="63" t="s">
        <v>612</v>
      </c>
      <c r="V74" s="121" t="str">
        <f>VLOOKUP(C74,Halaqat,2,0)</f>
        <v>Hlaqa06</v>
      </c>
      <c r="W74" s="121">
        <f t="shared" si="1"/>
        <v>100.16999999999999</v>
      </c>
    </row>
    <row r="75" spans="1:23" ht="19.5" customHeight="1">
      <c r="A75" s="63">
        <v>131</v>
      </c>
      <c r="B75" s="63" t="s">
        <v>716</v>
      </c>
      <c r="C75" s="63" t="s">
        <v>715</v>
      </c>
      <c r="D75" s="63">
        <v>5</v>
      </c>
      <c r="E75" s="63">
        <v>58</v>
      </c>
      <c r="F75" s="63">
        <v>0</v>
      </c>
      <c r="G75" s="63">
        <v>15</v>
      </c>
      <c r="H75" s="63">
        <v>127.27272727272727</v>
      </c>
      <c r="I75" s="63">
        <v>10</v>
      </c>
      <c r="J75" s="63" t="s">
        <v>61</v>
      </c>
      <c r="K75" s="63">
        <v>14</v>
      </c>
      <c r="L75" s="63" t="s">
        <v>54</v>
      </c>
      <c r="M75" s="63">
        <v>25</v>
      </c>
      <c r="N75" s="63">
        <v>0</v>
      </c>
      <c r="O75" s="63">
        <v>0</v>
      </c>
      <c r="P75" s="63">
        <v>88</v>
      </c>
      <c r="Q75" s="98">
        <v>0.88</v>
      </c>
      <c r="R75" s="101">
        <f ca="1">RANK(W75,INDIRECT("'كل الحلقات'!"&amp;VLOOKUP(V75,Sheet1!$C$7:$F$20,4,0)))</f>
        <v>2</v>
      </c>
      <c r="S75" s="101">
        <f t="shared" si="0"/>
        <v>46</v>
      </c>
      <c r="T75" s="64" t="s">
        <v>646</v>
      </c>
      <c r="U75" s="63" t="s">
        <v>609</v>
      </c>
      <c r="V75" s="121" t="str">
        <f>VLOOKUP(C75,Halaqat,2,0)</f>
        <v>Hlaqa06</v>
      </c>
      <c r="W75" s="121">
        <f t="shared" si="1"/>
        <v>88.146000000000001</v>
      </c>
    </row>
    <row r="76" spans="1:23" ht="19.5" customHeight="1">
      <c r="A76" s="63">
        <v>138</v>
      </c>
      <c r="B76" s="63" t="s">
        <v>717</v>
      </c>
      <c r="C76" s="63" t="s">
        <v>715</v>
      </c>
      <c r="D76" s="63">
        <v>5</v>
      </c>
      <c r="E76" s="63">
        <v>70</v>
      </c>
      <c r="F76" s="63">
        <v>6</v>
      </c>
      <c r="G76" s="63">
        <v>0</v>
      </c>
      <c r="H76" s="63">
        <v>1345.4545454545455</v>
      </c>
      <c r="I76" s="63">
        <v>10</v>
      </c>
      <c r="J76" s="63" t="s">
        <v>515</v>
      </c>
      <c r="K76" s="63">
        <v>25</v>
      </c>
      <c r="L76" s="63" t="s">
        <v>211</v>
      </c>
      <c r="M76" s="63">
        <v>18</v>
      </c>
      <c r="N76" s="63">
        <v>0</v>
      </c>
      <c r="O76" s="63">
        <v>0</v>
      </c>
      <c r="P76" s="63">
        <v>85</v>
      </c>
      <c r="Q76" s="98">
        <v>0.85</v>
      </c>
      <c r="R76" s="101">
        <f ca="1">RANK(W76,INDIRECT("'كل الحلقات'!"&amp;VLOOKUP(V76,Sheet1!$C$7:$F$20,4,0)))</f>
        <v>3</v>
      </c>
      <c r="S76" s="101">
        <f t="shared" ref="S76:S139" si="2">RANK(W76,$W$11:$W$183)</f>
        <v>54</v>
      </c>
      <c r="T76" s="64" t="s">
        <v>646</v>
      </c>
      <c r="U76" s="63" t="s">
        <v>608</v>
      </c>
      <c r="V76" s="121" t="str">
        <f>VLOOKUP(C76,Halaqat,2,0)</f>
        <v>Hlaqa06</v>
      </c>
      <c r="W76" s="121">
        <f t="shared" ref="W76:W139" si="3">P76+Q76/10-F76/300+IF(ISNUMBER(E76),E76/1000,0)</f>
        <v>85.134999999999991</v>
      </c>
    </row>
    <row r="77" spans="1:23" ht="19.5" customHeight="1">
      <c r="A77" s="63">
        <v>147</v>
      </c>
      <c r="B77" s="63" t="s">
        <v>718</v>
      </c>
      <c r="C77" s="63" t="s">
        <v>715</v>
      </c>
      <c r="D77" s="63">
        <v>5</v>
      </c>
      <c r="E77" s="63">
        <v>70</v>
      </c>
      <c r="F77" s="63">
        <v>13</v>
      </c>
      <c r="G77" s="63">
        <v>0</v>
      </c>
      <c r="H77" s="63">
        <v>136.36363636363635</v>
      </c>
      <c r="I77" s="63">
        <v>10</v>
      </c>
      <c r="J77" s="63" t="s">
        <v>60</v>
      </c>
      <c r="K77" s="63">
        <v>1</v>
      </c>
      <c r="L77" s="63" t="s">
        <v>57</v>
      </c>
      <c r="M77" s="63">
        <v>40</v>
      </c>
      <c r="N77" s="63">
        <v>0</v>
      </c>
      <c r="O77" s="63">
        <v>0</v>
      </c>
      <c r="P77" s="63">
        <v>85</v>
      </c>
      <c r="Q77" s="98">
        <v>0.85</v>
      </c>
      <c r="R77" s="101">
        <f ca="1">RANK(W77,INDIRECT("'كل الحلقات'!"&amp;VLOOKUP(V77,Sheet1!$C$7:$F$20,4,0)))</f>
        <v>4</v>
      </c>
      <c r="S77" s="101">
        <f t="shared" si="2"/>
        <v>55</v>
      </c>
      <c r="T77" s="64" t="s">
        <v>646</v>
      </c>
      <c r="U77" s="63" t="s">
        <v>606</v>
      </c>
      <c r="V77" s="121" t="str">
        <f>VLOOKUP(C77,Halaqat,2,0)</f>
        <v>Hlaqa06</v>
      </c>
      <c r="W77" s="121">
        <f t="shared" si="3"/>
        <v>85.11166666666665</v>
      </c>
    </row>
    <row r="78" spans="1:23" ht="19.5" customHeight="1">
      <c r="A78" s="63">
        <v>143</v>
      </c>
      <c r="B78" s="63" t="s">
        <v>719</v>
      </c>
      <c r="C78" s="63" t="s">
        <v>715</v>
      </c>
      <c r="D78" s="63">
        <v>4</v>
      </c>
      <c r="E78" s="63">
        <v>55</v>
      </c>
      <c r="F78" s="63">
        <v>0</v>
      </c>
      <c r="G78" s="63">
        <v>15</v>
      </c>
      <c r="H78" s="63">
        <v>109.09090909090908</v>
      </c>
      <c r="I78" s="63">
        <v>10</v>
      </c>
      <c r="J78" s="63" t="s">
        <v>58</v>
      </c>
      <c r="K78" s="63">
        <v>22</v>
      </c>
      <c r="L78" s="63" t="s">
        <v>52</v>
      </c>
      <c r="M78" s="63">
        <v>15</v>
      </c>
      <c r="N78" s="63">
        <v>1</v>
      </c>
      <c r="O78" s="63">
        <v>0</v>
      </c>
      <c r="P78" s="63">
        <v>84</v>
      </c>
      <c r="Q78" s="98">
        <v>0.84</v>
      </c>
      <c r="R78" s="101">
        <f ca="1">RANK(W78,INDIRECT("'كل الحلقات'!"&amp;VLOOKUP(V78,Sheet1!$C$7:$F$20,4,0)))</f>
        <v>5</v>
      </c>
      <c r="S78" s="101">
        <f t="shared" si="2"/>
        <v>59</v>
      </c>
      <c r="T78" s="64" t="s">
        <v>646</v>
      </c>
      <c r="U78" s="63" t="s">
        <v>586</v>
      </c>
      <c r="V78" s="121" t="str">
        <f>VLOOKUP(C78,Halaqat,2,0)</f>
        <v>Hlaqa06</v>
      </c>
      <c r="W78" s="121">
        <f t="shared" si="3"/>
        <v>84.13900000000001</v>
      </c>
    </row>
    <row r="79" spans="1:23" ht="19.5" customHeight="1">
      <c r="A79" s="63">
        <v>145</v>
      </c>
      <c r="B79" s="63" t="s">
        <v>720</v>
      </c>
      <c r="C79" s="63" t="s">
        <v>715</v>
      </c>
      <c r="D79" s="63">
        <v>0</v>
      </c>
      <c r="E79" s="63">
        <v>70</v>
      </c>
      <c r="F79" s="63">
        <v>6</v>
      </c>
      <c r="G79" s="63">
        <v>0</v>
      </c>
      <c r="H79" s="63">
        <v>500</v>
      </c>
      <c r="I79" s="63">
        <v>10</v>
      </c>
      <c r="J79" s="63" t="s">
        <v>225</v>
      </c>
      <c r="K79" s="63">
        <v>7</v>
      </c>
      <c r="L79" s="63" t="s">
        <v>61</v>
      </c>
      <c r="M79" s="63">
        <v>19</v>
      </c>
      <c r="N79" s="63">
        <v>6</v>
      </c>
      <c r="O79" s="63">
        <v>0</v>
      </c>
      <c r="P79" s="63">
        <v>80</v>
      </c>
      <c r="Q79" s="98">
        <v>0.8</v>
      </c>
      <c r="R79" s="101">
        <f ca="1">RANK(W79,INDIRECT("'كل الحلقات'!"&amp;VLOOKUP(V79,Sheet1!$C$7:$F$20,4,0)))</f>
        <v>6</v>
      </c>
      <c r="S79" s="101">
        <f t="shared" si="2"/>
        <v>72</v>
      </c>
      <c r="T79" s="64" t="s">
        <v>646</v>
      </c>
      <c r="U79" s="63" t="s">
        <v>613</v>
      </c>
      <c r="V79" s="121" t="str">
        <f>VLOOKUP(C79,Halaqat,2,0)</f>
        <v>Hlaqa06</v>
      </c>
      <c r="W79" s="121">
        <f t="shared" si="3"/>
        <v>80.13</v>
      </c>
    </row>
    <row r="80" spans="1:23" ht="19.5" customHeight="1">
      <c r="A80" s="63">
        <v>146</v>
      </c>
      <c r="B80" s="63" t="s">
        <v>721</v>
      </c>
      <c r="C80" s="63" t="s">
        <v>715</v>
      </c>
      <c r="D80" s="63">
        <v>5</v>
      </c>
      <c r="E80" s="63">
        <v>54</v>
      </c>
      <c r="F80" s="63">
        <v>2</v>
      </c>
      <c r="G80" s="63">
        <v>9</v>
      </c>
      <c r="H80" s="63">
        <v>354.54545454545456</v>
      </c>
      <c r="I80" s="63">
        <v>10</v>
      </c>
      <c r="J80" s="63" t="s">
        <v>514</v>
      </c>
      <c r="K80" s="63">
        <v>1</v>
      </c>
      <c r="L80" s="63" t="s">
        <v>220</v>
      </c>
      <c r="M80" s="63">
        <v>4</v>
      </c>
      <c r="N80" s="63">
        <v>0</v>
      </c>
      <c r="O80" s="63">
        <v>0</v>
      </c>
      <c r="P80" s="63">
        <v>78</v>
      </c>
      <c r="Q80" s="98">
        <v>0.78</v>
      </c>
      <c r="R80" s="101">
        <f ca="1">RANK(W80,INDIRECT("'كل الحلقات'!"&amp;VLOOKUP(V80,Sheet1!$C$7:$F$20,4,0)))</f>
        <v>7</v>
      </c>
      <c r="S80" s="101">
        <f t="shared" si="2"/>
        <v>74</v>
      </c>
      <c r="T80" s="64" t="s">
        <v>646</v>
      </c>
      <c r="U80" s="63" t="s">
        <v>614</v>
      </c>
      <c r="V80" s="121" t="str">
        <f>VLOOKUP(C80,Halaqat,2,0)</f>
        <v>Hlaqa06</v>
      </c>
      <c r="W80" s="121">
        <f t="shared" si="3"/>
        <v>78.125333333333344</v>
      </c>
    </row>
    <row r="81" spans="1:23" ht="19.5" customHeight="1">
      <c r="A81" s="63">
        <v>142</v>
      </c>
      <c r="B81" s="63" t="s">
        <v>722</v>
      </c>
      <c r="C81" s="63" t="s">
        <v>715</v>
      </c>
      <c r="D81" s="63">
        <v>5</v>
      </c>
      <c r="E81" s="63">
        <v>44</v>
      </c>
      <c r="F81" s="63">
        <v>2</v>
      </c>
      <c r="G81" s="63">
        <v>9</v>
      </c>
      <c r="H81" s="63">
        <v>100</v>
      </c>
      <c r="I81" s="63">
        <v>10</v>
      </c>
      <c r="J81" s="63" t="s">
        <v>61</v>
      </c>
      <c r="K81" s="63">
        <v>1</v>
      </c>
      <c r="L81" s="63" t="s">
        <v>52</v>
      </c>
      <c r="M81" s="63">
        <v>15</v>
      </c>
      <c r="N81" s="63">
        <v>0</v>
      </c>
      <c r="O81" s="63">
        <v>0</v>
      </c>
      <c r="P81" s="63">
        <v>68</v>
      </c>
      <c r="Q81" s="98">
        <v>0.68</v>
      </c>
      <c r="R81" s="101">
        <f ca="1">RANK(W81,INDIRECT("'كل الحلقات'!"&amp;VLOOKUP(V81,Sheet1!$C$7:$F$20,4,0)))</f>
        <v>8</v>
      </c>
      <c r="S81" s="101">
        <f t="shared" si="2"/>
        <v>89</v>
      </c>
      <c r="T81" s="64" t="s">
        <v>646</v>
      </c>
      <c r="U81" s="63" t="s">
        <v>542</v>
      </c>
      <c r="V81" s="121" t="str">
        <f>VLOOKUP(C81,Halaqat,2,0)</f>
        <v>Hlaqa06</v>
      </c>
      <c r="W81" s="121">
        <f t="shared" si="3"/>
        <v>68.105333333333334</v>
      </c>
    </row>
    <row r="82" spans="1:23" ht="19.5" customHeight="1">
      <c r="A82" s="63">
        <v>140</v>
      </c>
      <c r="B82" s="63" t="s">
        <v>723</v>
      </c>
      <c r="C82" s="63" t="s">
        <v>715</v>
      </c>
      <c r="D82" s="63">
        <v>5</v>
      </c>
      <c r="E82" s="63">
        <v>55</v>
      </c>
      <c r="F82" s="63">
        <v>5</v>
      </c>
      <c r="G82" s="63">
        <v>0</v>
      </c>
      <c r="H82" s="63">
        <v>72.727272727272734</v>
      </c>
      <c r="I82" s="63">
        <v>6.6116000000000001</v>
      </c>
      <c r="J82" s="63" t="s">
        <v>61</v>
      </c>
      <c r="K82" s="63">
        <v>25</v>
      </c>
      <c r="L82" s="63" t="s">
        <v>52</v>
      </c>
      <c r="M82" s="63">
        <v>23</v>
      </c>
      <c r="N82" s="63">
        <v>0</v>
      </c>
      <c r="O82" s="63">
        <v>0</v>
      </c>
      <c r="P82" s="63">
        <v>66.61</v>
      </c>
      <c r="Q82" s="98">
        <v>0.66610000000000003</v>
      </c>
      <c r="R82" s="101">
        <f ca="1">RANK(W82,INDIRECT("'كل الحلقات'!"&amp;VLOOKUP(V82,Sheet1!$C$7:$F$20,4,0)))</f>
        <v>9</v>
      </c>
      <c r="S82" s="101">
        <f t="shared" si="2"/>
        <v>92</v>
      </c>
      <c r="T82" s="64" t="s">
        <v>646</v>
      </c>
      <c r="U82" s="63" t="s">
        <v>610</v>
      </c>
      <c r="V82" s="121" t="str">
        <f>VLOOKUP(C82,Halaqat,2,0)</f>
        <v>Hlaqa06</v>
      </c>
      <c r="W82" s="121">
        <f t="shared" si="3"/>
        <v>66.714943333333338</v>
      </c>
    </row>
    <row r="83" spans="1:23" ht="19.5" customHeight="1">
      <c r="A83" s="63">
        <v>80</v>
      </c>
      <c r="B83" s="63" t="s">
        <v>724</v>
      </c>
      <c r="C83" s="63" t="s">
        <v>715</v>
      </c>
      <c r="D83" s="63">
        <v>5</v>
      </c>
      <c r="E83" s="63">
        <v>0</v>
      </c>
      <c r="F83" s="63">
        <v>0</v>
      </c>
      <c r="G83" s="63">
        <v>15</v>
      </c>
      <c r="H83" s="63">
        <v>100</v>
      </c>
      <c r="I83" s="63">
        <v>10</v>
      </c>
      <c r="J83" s="63" t="s">
        <v>211</v>
      </c>
      <c r="K83" s="63">
        <v>10</v>
      </c>
      <c r="L83" s="63" t="s">
        <v>210</v>
      </c>
      <c r="M83" s="63">
        <v>52</v>
      </c>
      <c r="N83" s="63">
        <v>0</v>
      </c>
      <c r="O83" s="63">
        <v>0</v>
      </c>
      <c r="P83" s="63">
        <v>30</v>
      </c>
      <c r="Q83" s="98">
        <v>0.3</v>
      </c>
      <c r="R83" s="101">
        <f ca="1">RANK(W83,INDIRECT("'كل الحلقات'!"&amp;VLOOKUP(V83,Sheet1!$C$7:$F$20,4,0)))</f>
        <v>10</v>
      </c>
      <c r="S83" s="101">
        <f t="shared" si="2"/>
        <v>98</v>
      </c>
      <c r="T83" s="64" t="s">
        <v>654</v>
      </c>
      <c r="U83" s="63" t="s">
        <v>611</v>
      </c>
      <c r="V83" s="121" t="str">
        <f>VLOOKUP(C83,Halaqat,2,0)</f>
        <v>Hlaqa06</v>
      </c>
      <c r="W83" s="121">
        <f t="shared" si="3"/>
        <v>30.03</v>
      </c>
    </row>
    <row r="84" spans="1:23" ht="19.5" customHeight="1">
      <c r="A84" s="63">
        <v>126</v>
      </c>
      <c r="B84" s="63" t="s">
        <v>725</v>
      </c>
      <c r="C84" s="63" t="s">
        <v>715</v>
      </c>
      <c r="D84" s="63">
        <v>5</v>
      </c>
      <c r="E84" s="63" t="s">
        <v>507</v>
      </c>
      <c r="F84" s="63">
        <v>10</v>
      </c>
      <c r="G84" s="63">
        <v>0</v>
      </c>
      <c r="H84" s="63">
        <v>636.36363636363637</v>
      </c>
      <c r="I84" s="63">
        <v>10</v>
      </c>
      <c r="J84" s="63" t="s">
        <v>520</v>
      </c>
      <c r="K84" s="63">
        <v>17</v>
      </c>
      <c r="L84" s="63" t="s">
        <v>48</v>
      </c>
      <c r="M84" s="63">
        <v>17</v>
      </c>
      <c r="N84" s="63">
        <v>0</v>
      </c>
      <c r="O84" s="63">
        <v>0</v>
      </c>
      <c r="P84" s="63">
        <v>15</v>
      </c>
      <c r="Q84" s="98">
        <v>0.15</v>
      </c>
      <c r="R84" s="101">
        <f ca="1">RANK(W84,INDIRECT("'كل الحلقات'!"&amp;VLOOKUP(V84,Sheet1!$C$7:$F$20,4,0)))</f>
        <v>11</v>
      </c>
      <c r="S84" s="101">
        <f t="shared" si="2"/>
        <v>124</v>
      </c>
      <c r="T84" s="64" t="s">
        <v>654</v>
      </c>
      <c r="U84" s="63" t="s">
        <v>607</v>
      </c>
      <c r="V84" s="121" t="str">
        <f>VLOOKUP(C84,Halaqat,2,0)</f>
        <v>Hlaqa06</v>
      </c>
      <c r="W84" s="121">
        <f t="shared" si="3"/>
        <v>14.981666666666667</v>
      </c>
    </row>
    <row r="85" spans="1:23" ht="19.5" customHeight="1">
      <c r="A85" s="63">
        <v>139</v>
      </c>
      <c r="B85" s="63" t="s">
        <v>726</v>
      </c>
      <c r="C85" s="63" t="s">
        <v>715</v>
      </c>
      <c r="D85" s="63">
        <v>5</v>
      </c>
      <c r="E85" s="63">
        <v>0</v>
      </c>
      <c r="F85" s="63">
        <v>2</v>
      </c>
      <c r="G85" s="63">
        <v>9</v>
      </c>
      <c r="H85" s="63">
        <v>9.0909090909090917</v>
      </c>
      <c r="I85" s="63">
        <v>0.82640000000000002</v>
      </c>
      <c r="J85" s="63" t="s">
        <v>512</v>
      </c>
      <c r="K85" s="63">
        <v>1</v>
      </c>
      <c r="L85" s="63" t="s">
        <v>512</v>
      </c>
      <c r="M85" s="63">
        <v>1</v>
      </c>
      <c r="N85" s="63">
        <v>0</v>
      </c>
      <c r="O85" s="63">
        <v>0</v>
      </c>
      <c r="P85" s="63">
        <v>14.83</v>
      </c>
      <c r="Q85" s="98">
        <v>0.14829999999999999</v>
      </c>
      <c r="R85" s="101">
        <f ca="1">RANK(W85,INDIRECT("'كل الحلقات'!"&amp;VLOOKUP(V85,Sheet1!$C$7:$F$20,4,0)))</f>
        <v>12</v>
      </c>
      <c r="S85" s="101">
        <f t="shared" si="2"/>
        <v>132</v>
      </c>
      <c r="T85" s="64" t="s">
        <v>654</v>
      </c>
      <c r="U85" s="63" t="s">
        <v>615</v>
      </c>
      <c r="V85" s="121" t="str">
        <f>VLOOKUP(C85,Halaqat,2,0)</f>
        <v>Hlaqa06</v>
      </c>
      <c r="W85" s="121">
        <f t="shared" si="3"/>
        <v>14.838163333333334</v>
      </c>
    </row>
    <row r="86" spans="1:23" ht="19.5" customHeight="1">
      <c r="A86" s="63">
        <v>136</v>
      </c>
      <c r="B86" s="63" t="s">
        <v>727</v>
      </c>
      <c r="C86" s="63" t="s">
        <v>715</v>
      </c>
      <c r="D86" s="63">
        <v>5</v>
      </c>
      <c r="E86" s="63" t="s">
        <v>507</v>
      </c>
      <c r="F86" s="63">
        <v>21</v>
      </c>
      <c r="G86" s="63">
        <v>0</v>
      </c>
      <c r="H86" s="63">
        <v>72.727272727272734</v>
      </c>
      <c r="I86" s="63">
        <v>6.6116000000000001</v>
      </c>
      <c r="J86" s="63" t="s">
        <v>513</v>
      </c>
      <c r="K86" s="63">
        <v>4</v>
      </c>
      <c r="L86" s="63" t="s">
        <v>237</v>
      </c>
      <c r="M86" s="63">
        <v>4</v>
      </c>
      <c r="N86" s="63">
        <v>0</v>
      </c>
      <c r="O86" s="63">
        <v>0</v>
      </c>
      <c r="P86" s="63">
        <v>11.61</v>
      </c>
      <c r="Q86" s="98">
        <v>0.11609999999999999</v>
      </c>
      <c r="R86" s="101">
        <f ca="1">RANK(W86,INDIRECT("'كل الحلقات'!"&amp;VLOOKUP(V86,Sheet1!$C$7:$F$20,4,0)))</f>
        <v>13</v>
      </c>
      <c r="S86" s="101">
        <f t="shared" si="2"/>
        <v>134</v>
      </c>
      <c r="T86" s="64" t="s">
        <v>654</v>
      </c>
      <c r="U86" s="63" t="s">
        <v>598</v>
      </c>
      <c r="V86" s="121" t="str">
        <f>VLOOKUP(C86,Halaqat,2,0)</f>
        <v>Hlaqa06</v>
      </c>
      <c r="W86" s="121">
        <f t="shared" si="3"/>
        <v>11.551609999999998</v>
      </c>
    </row>
    <row r="87" spans="1:23" ht="19.5" customHeight="1">
      <c r="A87" s="63">
        <v>148</v>
      </c>
      <c r="B87" s="63" t="s">
        <v>728</v>
      </c>
      <c r="C87" s="63" t="s">
        <v>715</v>
      </c>
      <c r="D87" s="63">
        <v>5</v>
      </c>
      <c r="E87" s="63" t="s">
        <v>507</v>
      </c>
      <c r="F87" s="63">
        <v>24</v>
      </c>
      <c r="G87" s="63">
        <v>0</v>
      </c>
      <c r="H87" s="63">
        <v>9.0909090909090917</v>
      </c>
      <c r="I87" s="63">
        <v>0.82640000000000002</v>
      </c>
      <c r="J87" s="63" t="s">
        <v>66</v>
      </c>
      <c r="K87" s="63">
        <v>19</v>
      </c>
      <c r="L87" s="63" t="s">
        <v>66</v>
      </c>
      <c r="M87" s="63">
        <v>19</v>
      </c>
      <c r="N87" s="63">
        <v>0</v>
      </c>
      <c r="O87" s="63">
        <v>0</v>
      </c>
      <c r="P87" s="63">
        <v>5.83</v>
      </c>
      <c r="Q87" s="98">
        <v>5.8299999999999998E-2</v>
      </c>
      <c r="R87" s="101">
        <f ca="1">RANK(W87,INDIRECT("'كل الحلقات'!"&amp;VLOOKUP(V87,Sheet1!$C$7:$F$20,4,0)))</f>
        <v>14</v>
      </c>
      <c r="S87" s="101">
        <f t="shared" si="2"/>
        <v>166</v>
      </c>
      <c r="T87" s="64" t="s">
        <v>654</v>
      </c>
      <c r="U87" s="63" t="s">
        <v>552</v>
      </c>
      <c r="V87" s="121" t="str">
        <f>VLOOKUP(C87,Halaqat,2,0)</f>
        <v>Hlaqa06</v>
      </c>
      <c r="W87" s="121">
        <f t="shared" si="3"/>
        <v>5.7558299999999996</v>
      </c>
    </row>
    <row r="88" spans="1:23" ht="19.5" customHeight="1">
      <c r="A88" s="63">
        <v>117</v>
      </c>
      <c r="B88" s="63" t="s">
        <v>729</v>
      </c>
      <c r="C88" s="63" t="s">
        <v>730</v>
      </c>
      <c r="D88" s="63">
        <v>5</v>
      </c>
      <c r="E88" s="63">
        <v>70</v>
      </c>
      <c r="F88" s="63">
        <v>0</v>
      </c>
      <c r="G88" s="63">
        <v>15</v>
      </c>
      <c r="H88" s="63">
        <v>654.54545454545462</v>
      </c>
      <c r="I88" s="63">
        <v>10</v>
      </c>
      <c r="J88" s="63" t="s">
        <v>55</v>
      </c>
      <c r="K88" s="63">
        <v>1</v>
      </c>
      <c r="L88" s="63" t="s">
        <v>58</v>
      </c>
      <c r="M88" s="63">
        <v>13</v>
      </c>
      <c r="N88" s="63">
        <v>0</v>
      </c>
      <c r="O88" s="63">
        <v>0</v>
      </c>
      <c r="P88" s="63">
        <v>100</v>
      </c>
      <c r="Q88" s="98">
        <v>1</v>
      </c>
      <c r="R88" s="101">
        <f ca="1">RANK(W88,INDIRECT("'كل الحلقات'!"&amp;VLOOKUP(V88,Sheet1!$C$7:$F$20,4,0)))</f>
        <v>1</v>
      </c>
      <c r="S88" s="101">
        <f t="shared" si="2"/>
        <v>1</v>
      </c>
      <c r="T88" s="64" t="s">
        <v>646</v>
      </c>
      <c r="U88" s="63" t="s">
        <v>639</v>
      </c>
      <c r="V88" s="121" t="str">
        <f>VLOOKUP(C88,Halaqat,2,0)</f>
        <v>Hlaqa07</v>
      </c>
      <c r="W88" s="121">
        <f t="shared" si="3"/>
        <v>100.16999999999999</v>
      </c>
    </row>
    <row r="89" spans="1:23" ht="19.5" customHeight="1">
      <c r="A89" s="63">
        <v>189</v>
      </c>
      <c r="B89" s="63" t="s">
        <v>731</v>
      </c>
      <c r="C89" s="63" t="s">
        <v>730</v>
      </c>
      <c r="D89" s="63">
        <v>5</v>
      </c>
      <c r="E89" s="63">
        <v>70</v>
      </c>
      <c r="F89" s="63">
        <v>0</v>
      </c>
      <c r="G89" s="63">
        <v>15</v>
      </c>
      <c r="H89" s="63">
        <v>227.27272727272728</v>
      </c>
      <c r="I89" s="63">
        <v>10</v>
      </c>
      <c r="J89" s="63" t="s">
        <v>55</v>
      </c>
      <c r="K89" s="63">
        <v>1</v>
      </c>
      <c r="L89" s="63" t="s">
        <v>224</v>
      </c>
      <c r="M89" s="63">
        <v>5</v>
      </c>
      <c r="N89" s="63">
        <v>0</v>
      </c>
      <c r="O89" s="63">
        <v>0</v>
      </c>
      <c r="P89" s="63">
        <v>100</v>
      </c>
      <c r="Q89" s="98">
        <v>1</v>
      </c>
      <c r="R89" s="101">
        <f ca="1">RANK(W89,INDIRECT("'كل الحلقات'!"&amp;VLOOKUP(V89,Sheet1!$C$7:$F$20,4,0)))</f>
        <v>1</v>
      </c>
      <c r="S89" s="101">
        <f t="shared" si="2"/>
        <v>1</v>
      </c>
      <c r="T89" s="64" t="s">
        <v>646</v>
      </c>
      <c r="U89" s="63" t="s">
        <v>638</v>
      </c>
      <c r="V89" s="121" t="str">
        <f>VLOOKUP(C89,Halaqat,2,0)</f>
        <v>Hlaqa07</v>
      </c>
      <c r="W89" s="121">
        <f t="shared" si="3"/>
        <v>100.16999999999999</v>
      </c>
    </row>
    <row r="90" spans="1:23" ht="19.5" customHeight="1">
      <c r="A90" s="63">
        <v>190</v>
      </c>
      <c r="B90" s="63" t="s">
        <v>732</v>
      </c>
      <c r="C90" s="63" t="s">
        <v>730</v>
      </c>
      <c r="D90" s="63">
        <v>5</v>
      </c>
      <c r="E90" s="63">
        <v>70</v>
      </c>
      <c r="F90" s="63">
        <v>0</v>
      </c>
      <c r="G90" s="63">
        <v>15</v>
      </c>
      <c r="H90" s="63">
        <v>654.54545454545462</v>
      </c>
      <c r="I90" s="63">
        <v>10</v>
      </c>
      <c r="J90" s="63" t="s">
        <v>55</v>
      </c>
      <c r="K90" s="63">
        <v>1</v>
      </c>
      <c r="L90" s="63" t="s">
        <v>58</v>
      </c>
      <c r="M90" s="63">
        <v>13</v>
      </c>
      <c r="N90" s="63">
        <v>0</v>
      </c>
      <c r="O90" s="63">
        <v>0</v>
      </c>
      <c r="P90" s="63">
        <v>100</v>
      </c>
      <c r="Q90" s="98">
        <v>1</v>
      </c>
      <c r="R90" s="101">
        <f ca="1">RANK(W90,INDIRECT("'كل الحلقات'!"&amp;VLOOKUP(V90,Sheet1!$C$7:$F$20,4,0)))</f>
        <v>1</v>
      </c>
      <c r="S90" s="101">
        <f t="shared" si="2"/>
        <v>1</v>
      </c>
      <c r="T90" s="64" t="s">
        <v>646</v>
      </c>
      <c r="U90" s="63" t="s">
        <v>639</v>
      </c>
      <c r="V90" s="121" t="str">
        <f>VLOOKUP(C90,Halaqat,2,0)</f>
        <v>Hlaqa07</v>
      </c>
      <c r="W90" s="121">
        <f t="shared" si="3"/>
        <v>100.16999999999999</v>
      </c>
    </row>
    <row r="91" spans="1:23" ht="19.5" customHeight="1">
      <c r="A91" s="63">
        <v>191</v>
      </c>
      <c r="B91" s="63" t="s">
        <v>733</v>
      </c>
      <c r="C91" s="63" t="s">
        <v>730</v>
      </c>
      <c r="D91" s="63">
        <v>5</v>
      </c>
      <c r="E91" s="63">
        <v>70</v>
      </c>
      <c r="F91" s="63">
        <v>1</v>
      </c>
      <c r="G91" s="63">
        <v>12</v>
      </c>
      <c r="H91" s="63">
        <v>218.18181818181816</v>
      </c>
      <c r="I91" s="63">
        <v>10</v>
      </c>
      <c r="J91" s="63" t="s">
        <v>55</v>
      </c>
      <c r="K91" s="63">
        <v>1</v>
      </c>
      <c r="L91" s="63" t="s">
        <v>225</v>
      </c>
      <c r="M91" s="63">
        <v>11</v>
      </c>
      <c r="N91" s="63">
        <v>0</v>
      </c>
      <c r="O91" s="63">
        <v>0</v>
      </c>
      <c r="P91" s="63">
        <v>97</v>
      </c>
      <c r="Q91" s="98">
        <v>0.97</v>
      </c>
      <c r="R91" s="101">
        <f ca="1">RANK(W91,INDIRECT("'كل الحلقات'!"&amp;VLOOKUP(V91,Sheet1!$C$7:$F$20,4,0)))</f>
        <v>4</v>
      </c>
      <c r="S91" s="101">
        <f t="shared" si="2"/>
        <v>17</v>
      </c>
      <c r="T91" s="64" t="s">
        <v>646</v>
      </c>
      <c r="U91" s="63" t="s">
        <v>600</v>
      </c>
      <c r="V91" s="121" t="str">
        <f>VLOOKUP(C91,Halaqat,2,0)</f>
        <v>Hlaqa07</v>
      </c>
      <c r="W91" s="121">
        <f t="shared" si="3"/>
        <v>97.163666666666657</v>
      </c>
    </row>
    <row r="92" spans="1:23" ht="19.5" customHeight="1">
      <c r="A92" s="63">
        <v>149</v>
      </c>
      <c r="B92" s="63" t="s">
        <v>734</v>
      </c>
      <c r="C92" s="63" t="s">
        <v>730</v>
      </c>
      <c r="D92" s="63">
        <v>4</v>
      </c>
      <c r="E92" s="63">
        <v>70</v>
      </c>
      <c r="F92" s="63">
        <v>2</v>
      </c>
      <c r="G92" s="63">
        <v>9</v>
      </c>
      <c r="H92" s="63">
        <v>100</v>
      </c>
      <c r="I92" s="63">
        <v>10</v>
      </c>
      <c r="J92" s="63" t="s">
        <v>55</v>
      </c>
      <c r="K92" s="63">
        <v>1</v>
      </c>
      <c r="L92" s="63" t="s">
        <v>231</v>
      </c>
      <c r="M92" s="63">
        <v>3</v>
      </c>
      <c r="N92" s="63">
        <v>1</v>
      </c>
      <c r="O92" s="63">
        <v>0</v>
      </c>
      <c r="P92" s="63">
        <v>93</v>
      </c>
      <c r="Q92" s="98">
        <v>0.93</v>
      </c>
      <c r="R92" s="101">
        <f ca="1">RANK(W92,INDIRECT("'كل الحلقات'!"&amp;VLOOKUP(V92,Sheet1!$C$7:$F$20,4,0)))</f>
        <v>5</v>
      </c>
      <c r="S92" s="101">
        <f t="shared" si="2"/>
        <v>31</v>
      </c>
      <c r="T92" s="64" t="s">
        <v>646</v>
      </c>
      <c r="U92" s="63" t="s">
        <v>637</v>
      </c>
      <c r="V92" s="121" t="str">
        <f>VLOOKUP(C92,Halaqat,2,0)</f>
        <v>Hlaqa07</v>
      </c>
      <c r="W92" s="121">
        <f t="shared" si="3"/>
        <v>93.156333333333336</v>
      </c>
    </row>
    <row r="93" spans="1:23" ht="19.5" customHeight="1">
      <c r="A93" s="63">
        <v>187</v>
      </c>
      <c r="B93" s="63" t="s">
        <v>735</v>
      </c>
      <c r="C93" s="63" t="s">
        <v>730</v>
      </c>
      <c r="D93" s="63">
        <v>5</v>
      </c>
      <c r="E93" s="63" t="s">
        <v>507</v>
      </c>
      <c r="F93" s="63">
        <v>0</v>
      </c>
      <c r="G93" s="63">
        <v>15</v>
      </c>
      <c r="H93" s="63">
        <v>672.72727272727275</v>
      </c>
      <c r="I93" s="63">
        <v>10</v>
      </c>
      <c r="J93" s="63" t="s">
        <v>55</v>
      </c>
      <c r="K93" s="63">
        <v>1</v>
      </c>
      <c r="L93" s="63" t="s">
        <v>58</v>
      </c>
      <c r="M93" s="63">
        <v>25</v>
      </c>
      <c r="N93" s="63">
        <v>0</v>
      </c>
      <c r="O93" s="63">
        <v>0</v>
      </c>
      <c r="P93" s="63">
        <v>30</v>
      </c>
      <c r="Q93" s="98">
        <v>0.3</v>
      </c>
      <c r="R93" s="101">
        <f ca="1">RANK(W93,INDIRECT("'كل الحلقات'!"&amp;VLOOKUP(V93,Sheet1!$C$7:$F$20,4,0)))</f>
        <v>6</v>
      </c>
      <c r="S93" s="101">
        <f t="shared" si="2"/>
        <v>98</v>
      </c>
      <c r="T93" s="64" t="s">
        <v>654</v>
      </c>
      <c r="U93" s="63" t="s">
        <v>638</v>
      </c>
      <c r="V93" s="121" t="str">
        <f>VLOOKUP(C93,Halaqat,2,0)</f>
        <v>Hlaqa07</v>
      </c>
      <c r="W93" s="121">
        <f t="shared" si="3"/>
        <v>30.03</v>
      </c>
    </row>
    <row r="94" spans="1:23" ht="19.5" customHeight="1">
      <c r="A94" s="63">
        <v>192</v>
      </c>
      <c r="B94" s="63" t="s">
        <v>736</v>
      </c>
      <c r="C94" s="63" t="s">
        <v>730</v>
      </c>
      <c r="D94" s="63">
        <v>5</v>
      </c>
      <c r="E94" s="63" t="s">
        <v>507</v>
      </c>
      <c r="F94" s="63">
        <v>0</v>
      </c>
      <c r="G94" s="63">
        <v>15</v>
      </c>
      <c r="H94" s="63">
        <v>418.18181818181819</v>
      </c>
      <c r="I94" s="63">
        <v>10</v>
      </c>
      <c r="J94" s="63" t="s">
        <v>55</v>
      </c>
      <c r="K94" s="63">
        <v>1</v>
      </c>
      <c r="L94" s="63" t="s">
        <v>216</v>
      </c>
      <c r="M94" s="63">
        <v>15</v>
      </c>
      <c r="N94" s="63">
        <v>0</v>
      </c>
      <c r="O94" s="63">
        <v>0</v>
      </c>
      <c r="P94" s="63">
        <v>30</v>
      </c>
      <c r="Q94" s="98">
        <v>0.3</v>
      </c>
      <c r="R94" s="101">
        <f ca="1">RANK(W94,INDIRECT("'كل الحلقات'!"&amp;VLOOKUP(V94,Sheet1!$C$7:$F$20,4,0)))</f>
        <v>6</v>
      </c>
      <c r="S94" s="101">
        <f t="shared" si="2"/>
        <v>98</v>
      </c>
      <c r="T94" s="64" t="s">
        <v>654</v>
      </c>
      <c r="U94" s="63" t="s">
        <v>638</v>
      </c>
      <c r="V94" s="121" t="str">
        <f>VLOOKUP(C94,Halaqat,2,0)</f>
        <v>Hlaqa07</v>
      </c>
      <c r="W94" s="121">
        <f t="shared" si="3"/>
        <v>30.03</v>
      </c>
    </row>
    <row r="95" spans="1:23" ht="19.5" customHeight="1">
      <c r="A95" s="63">
        <v>149</v>
      </c>
      <c r="B95" s="63" t="s">
        <v>734</v>
      </c>
      <c r="C95" s="63" t="s">
        <v>730</v>
      </c>
      <c r="D95" s="63">
        <v>5</v>
      </c>
      <c r="E95" s="63" t="s">
        <v>507</v>
      </c>
      <c r="F95" s="63">
        <v>0</v>
      </c>
      <c r="G95" s="63">
        <v>15</v>
      </c>
      <c r="H95" s="63">
        <v>9.0909090909090917</v>
      </c>
      <c r="I95" s="63">
        <v>0.82640000000000002</v>
      </c>
      <c r="J95" s="63" t="s">
        <v>55</v>
      </c>
      <c r="K95" s="63">
        <v>1</v>
      </c>
      <c r="L95" s="63" t="s">
        <v>55</v>
      </c>
      <c r="M95" s="63">
        <v>1</v>
      </c>
      <c r="N95" s="63">
        <v>0</v>
      </c>
      <c r="O95" s="63">
        <v>0</v>
      </c>
      <c r="P95" s="63">
        <v>20.83</v>
      </c>
      <c r="Q95" s="98">
        <v>0.20830000000000001</v>
      </c>
      <c r="R95" s="101">
        <f ca="1">RANK(W95,INDIRECT("'كل الحلقات'!"&amp;VLOOKUP(V95,Sheet1!$C$7:$F$20,4,0)))</f>
        <v>8</v>
      </c>
      <c r="S95" s="101">
        <f t="shared" si="2"/>
        <v>111</v>
      </c>
      <c r="T95" s="64" t="s">
        <v>654</v>
      </c>
      <c r="U95" s="63" t="s">
        <v>637</v>
      </c>
      <c r="V95" s="121" t="str">
        <f>VLOOKUP(C95,Halaqat,2,0)</f>
        <v>Hlaqa07</v>
      </c>
      <c r="W95" s="121">
        <f t="shared" si="3"/>
        <v>20.850829999999998</v>
      </c>
    </row>
    <row r="96" spans="1:23" ht="19.5" customHeight="1">
      <c r="A96" s="63">
        <v>193</v>
      </c>
      <c r="B96" s="63" t="s">
        <v>737</v>
      </c>
      <c r="C96" s="63" t="s">
        <v>730</v>
      </c>
      <c r="D96" s="63">
        <v>5</v>
      </c>
      <c r="E96" s="63" t="s">
        <v>507</v>
      </c>
      <c r="F96" s="63">
        <v>0</v>
      </c>
      <c r="G96" s="63">
        <v>15</v>
      </c>
      <c r="H96" s="63">
        <v>9.0909090909090917</v>
      </c>
      <c r="I96" s="63">
        <v>0.82640000000000002</v>
      </c>
      <c r="J96" s="63" t="s">
        <v>55</v>
      </c>
      <c r="K96" s="63">
        <v>1</v>
      </c>
      <c r="L96" s="63" t="s">
        <v>55</v>
      </c>
      <c r="M96" s="63">
        <v>1</v>
      </c>
      <c r="N96" s="63">
        <v>0</v>
      </c>
      <c r="O96" s="63">
        <v>0</v>
      </c>
      <c r="P96" s="63">
        <v>20.83</v>
      </c>
      <c r="Q96" s="98">
        <v>0.20830000000000001</v>
      </c>
      <c r="R96" s="101">
        <f ca="1">RANK(W96,INDIRECT("'كل الحلقات'!"&amp;VLOOKUP(V96,Sheet1!$C$7:$F$20,4,0)))</f>
        <v>8</v>
      </c>
      <c r="S96" s="101">
        <f t="shared" si="2"/>
        <v>111</v>
      </c>
      <c r="T96" s="64" t="s">
        <v>654</v>
      </c>
      <c r="U96" s="63" t="s">
        <v>576</v>
      </c>
      <c r="V96" s="121" t="str">
        <f>VLOOKUP(C96,Halaqat,2,0)</f>
        <v>Hlaqa07</v>
      </c>
      <c r="W96" s="121">
        <f t="shared" si="3"/>
        <v>20.850829999999998</v>
      </c>
    </row>
    <row r="97" spans="1:23" ht="19.5" customHeight="1">
      <c r="A97" s="63">
        <v>194</v>
      </c>
      <c r="B97" s="63" t="s">
        <v>738</v>
      </c>
      <c r="C97" s="63" t="s">
        <v>730</v>
      </c>
      <c r="D97" s="63">
        <v>5</v>
      </c>
      <c r="E97" s="63" t="s">
        <v>507</v>
      </c>
      <c r="F97" s="63">
        <v>0</v>
      </c>
      <c r="G97" s="63">
        <v>15</v>
      </c>
      <c r="H97" s="63">
        <v>9.0909090909090917</v>
      </c>
      <c r="I97" s="63">
        <v>0.82640000000000002</v>
      </c>
      <c r="J97" s="63" t="s">
        <v>55</v>
      </c>
      <c r="K97" s="63">
        <v>1</v>
      </c>
      <c r="L97" s="63" t="s">
        <v>55</v>
      </c>
      <c r="M97" s="63">
        <v>1</v>
      </c>
      <c r="N97" s="63">
        <v>0</v>
      </c>
      <c r="O97" s="63">
        <v>0</v>
      </c>
      <c r="P97" s="63">
        <v>20.83</v>
      </c>
      <c r="Q97" s="98">
        <v>0.20830000000000001</v>
      </c>
      <c r="R97" s="101">
        <f ca="1">RANK(W97,INDIRECT("'كل الحلقات'!"&amp;VLOOKUP(V97,Sheet1!$C$7:$F$20,4,0)))</f>
        <v>8</v>
      </c>
      <c r="S97" s="101">
        <f t="shared" si="2"/>
        <v>111</v>
      </c>
      <c r="T97" s="64" t="s">
        <v>654</v>
      </c>
      <c r="U97" s="63" t="e">
        <v>#N/A</v>
      </c>
      <c r="V97" s="121" t="str">
        <f>VLOOKUP(C97,Halaqat,2,0)</f>
        <v>Hlaqa07</v>
      </c>
      <c r="W97" s="121">
        <f t="shared" si="3"/>
        <v>20.850829999999998</v>
      </c>
    </row>
    <row r="98" spans="1:23" ht="19.5" customHeight="1">
      <c r="A98" s="63">
        <v>185</v>
      </c>
      <c r="B98" s="63" t="s">
        <v>739</v>
      </c>
      <c r="C98" s="63" t="s">
        <v>730</v>
      </c>
      <c r="D98" s="63">
        <v>5</v>
      </c>
      <c r="E98" s="63" t="s">
        <v>507</v>
      </c>
      <c r="F98" s="63">
        <v>20</v>
      </c>
      <c r="G98" s="63">
        <v>0</v>
      </c>
      <c r="H98" s="63">
        <v>9.0909090909090917</v>
      </c>
      <c r="I98" s="63">
        <v>0.82644628099173556</v>
      </c>
      <c r="J98" s="63" t="s">
        <v>55</v>
      </c>
      <c r="K98" s="63">
        <v>1</v>
      </c>
      <c r="L98" s="63" t="s">
        <v>55</v>
      </c>
      <c r="M98" s="63">
        <v>1</v>
      </c>
      <c r="N98" s="63">
        <v>0</v>
      </c>
      <c r="O98" s="63">
        <v>0</v>
      </c>
      <c r="P98" s="63">
        <v>5.83</v>
      </c>
      <c r="Q98" s="98">
        <v>5.8299999999999998E-2</v>
      </c>
      <c r="R98" s="101">
        <f ca="1">RANK(W98,INDIRECT("'كل الحلقات'!"&amp;VLOOKUP(V98,Sheet1!$C$7:$F$20,4,0)))</f>
        <v>11</v>
      </c>
      <c r="S98" s="101">
        <f t="shared" si="2"/>
        <v>145</v>
      </c>
      <c r="T98" s="64" t="s">
        <v>654</v>
      </c>
      <c r="U98" s="63" t="s">
        <v>637</v>
      </c>
      <c r="V98" s="121" t="str">
        <f>VLOOKUP(C98,Halaqat,2,0)</f>
        <v>Hlaqa07</v>
      </c>
      <c r="W98" s="121">
        <f t="shared" si="3"/>
        <v>5.7691633333333332</v>
      </c>
    </row>
    <row r="99" spans="1:23" ht="19.5" customHeight="1">
      <c r="A99" s="63">
        <v>134</v>
      </c>
      <c r="B99" s="63" t="s">
        <v>740</v>
      </c>
      <c r="C99" s="63" t="s">
        <v>730</v>
      </c>
      <c r="D99" s="63">
        <v>5</v>
      </c>
      <c r="E99" s="63" t="s">
        <v>507</v>
      </c>
      <c r="F99" s="63">
        <v>20</v>
      </c>
      <c r="G99" s="63">
        <v>0</v>
      </c>
      <c r="H99" s="63">
        <v>9.0909090909090917</v>
      </c>
      <c r="I99" s="63">
        <v>0.82640000000000002</v>
      </c>
      <c r="J99" s="63" t="s">
        <v>233</v>
      </c>
      <c r="K99" s="63">
        <v>1</v>
      </c>
      <c r="L99" s="63" t="s">
        <v>233</v>
      </c>
      <c r="M99" s="63">
        <v>1</v>
      </c>
      <c r="N99" s="63">
        <v>0</v>
      </c>
      <c r="O99" s="63">
        <v>0</v>
      </c>
      <c r="P99" s="63">
        <v>1</v>
      </c>
      <c r="Q99" s="98">
        <v>0</v>
      </c>
      <c r="R99" s="101">
        <f ca="1">RANK(W99,INDIRECT("'كل الحلقات'!"&amp;VLOOKUP(V99,Sheet1!$C$7:$F$20,4,0)))</f>
        <v>12</v>
      </c>
      <c r="S99" s="101">
        <f t="shared" si="2"/>
        <v>173</v>
      </c>
      <c r="T99" s="64" t="s">
        <v>654</v>
      </c>
      <c r="U99" s="63" t="s">
        <v>640</v>
      </c>
      <c r="V99" s="121" t="str">
        <f>VLOOKUP(C99,Halaqat,2,0)</f>
        <v>Hlaqa07</v>
      </c>
      <c r="W99" s="121">
        <f t="shared" si="3"/>
        <v>0.93333333333333335</v>
      </c>
    </row>
    <row r="100" spans="1:23" ht="19.5" customHeight="1">
      <c r="A100" s="63">
        <v>60</v>
      </c>
      <c r="B100" s="63" t="s">
        <v>741</v>
      </c>
      <c r="C100" s="63" t="s">
        <v>742</v>
      </c>
      <c r="D100" s="63">
        <v>5</v>
      </c>
      <c r="E100" s="63">
        <v>70</v>
      </c>
      <c r="F100" s="63">
        <v>0</v>
      </c>
      <c r="G100" s="63">
        <v>15</v>
      </c>
      <c r="H100" s="63">
        <v>300</v>
      </c>
      <c r="I100" s="63">
        <v>10</v>
      </c>
      <c r="J100" s="63" t="s">
        <v>196</v>
      </c>
      <c r="K100" s="63">
        <v>29</v>
      </c>
      <c r="L100" s="63" t="s">
        <v>194</v>
      </c>
      <c r="M100" s="63">
        <v>25</v>
      </c>
      <c r="N100" s="63">
        <v>0</v>
      </c>
      <c r="O100" s="63">
        <v>0</v>
      </c>
      <c r="P100" s="63">
        <v>100</v>
      </c>
      <c r="Q100" s="98">
        <v>1</v>
      </c>
      <c r="R100" s="101">
        <f ca="1">RANK(W100,INDIRECT("'كل الحلقات'!"&amp;VLOOKUP(V100,Sheet1!$C$7:$F$20,4,0)))</f>
        <v>1</v>
      </c>
      <c r="S100" s="101">
        <f t="shared" si="2"/>
        <v>1</v>
      </c>
      <c r="T100" s="64" t="s">
        <v>646</v>
      </c>
      <c r="U100" s="63" t="s">
        <v>563</v>
      </c>
      <c r="V100" s="121" t="str">
        <f>VLOOKUP(C100,Halaqat,2,0)</f>
        <v>Hlaqa08</v>
      </c>
      <c r="W100" s="121">
        <f t="shared" si="3"/>
        <v>100.16999999999999</v>
      </c>
    </row>
    <row r="101" spans="1:23" ht="19.5" customHeight="1">
      <c r="A101" s="63">
        <v>130</v>
      </c>
      <c r="B101" s="63" t="s">
        <v>743</v>
      </c>
      <c r="C101" s="63" t="s">
        <v>742</v>
      </c>
      <c r="D101" s="63">
        <v>5</v>
      </c>
      <c r="E101" s="63">
        <v>66</v>
      </c>
      <c r="F101" s="63">
        <v>2</v>
      </c>
      <c r="G101" s="63">
        <v>9</v>
      </c>
      <c r="H101" s="63">
        <v>109.09090909090908</v>
      </c>
      <c r="I101" s="63">
        <v>10</v>
      </c>
      <c r="J101" s="63" t="s">
        <v>50</v>
      </c>
      <c r="K101" s="63">
        <v>1</v>
      </c>
      <c r="L101" s="63" t="s">
        <v>51</v>
      </c>
      <c r="M101" s="63">
        <v>13</v>
      </c>
      <c r="N101" s="63">
        <v>0</v>
      </c>
      <c r="O101" s="63">
        <v>0</v>
      </c>
      <c r="P101" s="63">
        <v>90</v>
      </c>
      <c r="Q101" s="98">
        <v>0.9</v>
      </c>
      <c r="R101" s="101">
        <f ca="1">RANK(W101,INDIRECT("'كل الحلقات'!"&amp;VLOOKUP(V101,Sheet1!$C$7:$F$20,4,0)))</f>
        <v>2</v>
      </c>
      <c r="S101" s="101">
        <f t="shared" si="2"/>
        <v>42</v>
      </c>
      <c r="T101" s="64" t="s">
        <v>646</v>
      </c>
      <c r="U101" s="63" t="s">
        <v>574</v>
      </c>
      <c r="V101" s="121" t="str">
        <f>VLOOKUP(C101,Halaqat,2,0)</f>
        <v>Hlaqa08</v>
      </c>
      <c r="W101" s="121">
        <f t="shared" si="3"/>
        <v>90.149333333333345</v>
      </c>
    </row>
    <row r="102" spans="1:23" ht="19.5" customHeight="1">
      <c r="A102" s="63">
        <v>75</v>
      </c>
      <c r="B102" s="63" t="s">
        <v>744</v>
      </c>
      <c r="C102" s="63" t="s">
        <v>742</v>
      </c>
      <c r="D102" s="63">
        <v>5</v>
      </c>
      <c r="E102" s="63">
        <v>55</v>
      </c>
      <c r="F102" s="63">
        <v>0</v>
      </c>
      <c r="G102" s="63">
        <v>15</v>
      </c>
      <c r="H102" s="63">
        <v>154.54545454545453</v>
      </c>
      <c r="I102" s="63">
        <v>10</v>
      </c>
      <c r="J102" s="63" t="s">
        <v>184</v>
      </c>
      <c r="K102" s="63">
        <v>1</v>
      </c>
      <c r="L102" s="63" t="s">
        <v>184</v>
      </c>
      <c r="M102" s="63">
        <v>45</v>
      </c>
      <c r="N102" s="63">
        <v>0</v>
      </c>
      <c r="O102" s="63">
        <v>0</v>
      </c>
      <c r="P102" s="63">
        <v>85</v>
      </c>
      <c r="Q102" s="98">
        <v>0.85</v>
      </c>
      <c r="R102" s="101">
        <f ca="1">RANK(W102,INDIRECT("'كل الحلقات'!"&amp;VLOOKUP(V102,Sheet1!$C$7:$F$20,4,0)))</f>
        <v>3</v>
      </c>
      <c r="S102" s="101">
        <f t="shared" si="2"/>
        <v>53</v>
      </c>
      <c r="T102" s="64" t="s">
        <v>646</v>
      </c>
      <c r="U102" s="63" t="s">
        <v>565</v>
      </c>
      <c r="V102" s="121" t="str">
        <f>VLOOKUP(C102,Halaqat,2,0)</f>
        <v>Hlaqa08</v>
      </c>
      <c r="W102" s="121">
        <f t="shared" si="3"/>
        <v>85.14</v>
      </c>
    </row>
    <row r="103" spans="1:23" ht="19.5" customHeight="1">
      <c r="A103" s="63">
        <v>107</v>
      </c>
      <c r="B103" s="63" t="s">
        <v>745</v>
      </c>
      <c r="C103" s="63" t="s">
        <v>742</v>
      </c>
      <c r="D103" s="63">
        <v>5</v>
      </c>
      <c r="E103" s="63">
        <v>60</v>
      </c>
      <c r="F103" s="63">
        <v>11</v>
      </c>
      <c r="G103" s="63">
        <v>0</v>
      </c>
      <c r="H103" s="63">
        <v>81.818181818181827</v>
      </c>
      <c r="I103" s="63">
        <v>7.4379999999999997</v>
      </c>
      <c r="J103" s="63" t="s">
        <v>51</v>
      </c>
      <c r="K103" s="63">
        <v>12</v>
      </c>
      <c r="L103" s="63" t="s">
        <v>205</v>
      </c>
      <c r="M103" s="63">
        <v>16</v>
      </c>
      <c r="N103" s="63">
        <v>0</v>
      </c>
      <c r="O103" s="63">
        <v>0</v>
      </c>
      <c r="P103" s="63">
        <v>72.44</v>
      </c>
      <c r="Q103" s="98">
        <v>0.72440000000000004</v>
      </c>
      <c r="R103" s="101">
        <f ca="1">RANK(W103,INDIRECT("'كل الحلقات'!"&amp;VLOOKUP(V103,Sheet1!$C$7:$F$20,4,0)))</f>
        <v>4</v>
      </c>
      <c r="S103" s="101">
        <f t="shared" si="2"/>
        <v>85</v>
      </c>
      <c r="T103" s="64" t="s">
        <v>646</v>
      </c>
      <c r="U103" s="63" t="s">
        <v>569</v>
      </c>
      <c r="V103" s="121" t="str">
        <f>VLOOKUP(C103,Halaqat,2,0)</f>
        <v>Hlaqa08</v>
      </c>
      <c r="W103" s="121">
        <f t="shared" si="3"/>
        <v>72.535773333333339</v>
      </c>
    </row>
    <row r="104" spans="1:23" ht="19.5" customHeight="1">
      <c r="A104" s="63">
        <v>87</v>
      </c>
      <c r="B104" s="63" t="s">
        <v>746</v>
      </c>
      <c r="C104" s="63" t="s">
        <v>742</v>
      </c>
      <c r="D104" s="63">
        <v>5</v>
      </c>
      <c r="E104" s="63">
        <v>20</v>
      </c>
      <c r="F104" s="63">
        <v>4</v>
      </c>
      <c r="G104" s="63">
        <v>3</v>
      </c>
      <c r="H104" s="63">
        <v>81.818181818181827</v>
      </c>
      <c r="I104" s="63">
        <v>7.4379999999999997</v>
      </c>
      <c r="J104" s="63" t="s">
        <v>208</v>
      </c>
      <c r="K104" s="63">
        <v>9</v>
      </c>
      <c r="L104" s="63" t="s">
        <v>62</v>
      </c>
      <c r="M104" s="63">
        <v>4</v>
      </c>
      <c r="N104" s="63">
        <v>0</v>
      </c>
      <c r="O104" s="63">
        <v>0</v>
      </c>
      <c r="P104" s="63">
        <v>35.44</v>
      </c>
      <c r="Q104" s="98">
        <v>0.35439999999999999</v>
      </c>
      <c r="R104" s="101">
        <f ca="1">RANK(W104,INDIRECT("'كل الحلقات'!"&amp;VLOOKUP(V104,Sheet1!$C$7:$F$20,4,0)))</f>
        <v>5</v>
      </c>
      <c r="S104" s="101">
        <f t="shared" si="2"/>
        <v>96</v>
      </c>
      <c r="T104" s="64" t="s">
        <v>654</v>
      </c>
      <c r="U104" s="63" t="s">
        <v>568</v>
      </c>
      <c r="V104" s="121" t="str">
        <f>VLOOKUP(C104,Halaqat,2,0)</f>
        <v>Hlaqa08</v>
      </c>
      <c r="W104" s="121">
        <f t="shared" si="3"/>
        <v>35.482106666666667</v>
      </c>
    </row>
    <row r="105" spans="1:23" ht="19.5" customHeight="1">
      <c r="A105" s="63">
        <v>11</v>
      </c>
      <c r="B105" s="63" t="s">
        <v>747</v>
      </c>
      <c r="C105" s="63" t="s">
        <v>742</v>
      </c>
      <c r="D105" s="63">
        <v>5</v>
      </c>
      <c r="E105" s="63" t="s">
        <v>507</v>
      </c>
      <c r="F105" s="63">
        <v>21</v>
      </c>
      <c r="G105" s="63">
        <v>0</v>
      </c>
      <c r="H105" s="63">
        <v>100</v>
      </c>
      <c r="I105" s="63">
        <v>10</v>
      </c>
      <c r="J105" s="63" t="s">
        <v>43</v>
      </c>
      <c r="K105" s="63">
        <v>31</v>
      </c>
      <c r="L105" s="63" t="s">
        <v>213</v>
      </c>
      <c r="M105" s="63">
        <v>19</v>
      </c>
      <c r="N105" s="63">
        <v>0</v>
      </c>
      <c r="O105" s="63">
        <v>0</v>
      </c>
      <c r="P105" s="63">
        <v>15</v>
      </c>
      <c r="Q105" s="98">
        <v>0.15</v>
      </c>
      <c r="R105" s="101">
        <f ca="1">RANK(W105,INDIRECT("'كل الحلقات'!"&amp;VLOOKUP(V105,Sheet1!$C$7:$F$20,4,0)))</f>
        <v>7</v>
      </c>
      <c r="S105" s="101">
        <f t="shared" si="2"/>
        <v>128</v>
      </c>
      <c r="T105" s="64" t="s">
        <v>654</v>
      </c>
      <c r="U105" s="63" t="s">
        <v>533</v>
      </c>
      <c r="V105" s="121" t="str">
        <f>VLOOKUP(C105,Halaqat,2,0)</f>
        <v>Hlaqa08</v>
      </c>
      <c r="W105" s="121">
        <f t="shared" si="3"/>
        <v>14.945</v>
      </c>
    </row>
    <row r="106" spans="1:23" ht="19.5" customHeight="1">
      <c r="A106" s="63">
        <v>1</v>
      </c>
      <c r="B106" s="63" t="s">
        <v>748</v>
      </c>
      <c r="C106" s="63" t="s">
        <v>742</v>
      </c>
      <c r="D106" s="63">
        <v>5</v>
      </c>
      <c r="E106" s="63" t="s">
        <v>507</v>
      </c>
      <c r="F106" s="63">
        <v>15</v>
      </c>
      <c r="G106" s="63">
        <v>0</v>
      </c>
      <c r="H106" s="63">
        <v>527.27272727272725</v>
      </c>
      <c r="I106" s="63">
        <v>10</v>
      </c>
      <c r="J106" s="63" t="s">
        <v>512</v>
      </c>
      <c r="K106" s="63">
        <v>1</v>
      </c>
      <c r="L106" s="63" t="s">
        <v>47</v>
      </c>
      <c r="M106" s="63">
        <v>16</v>
      </c>
      <c r="N106" s="63">
        <v>0</v>
      </c>
      <c r="O106" s="63">
        <v>0</v>
      </c>
      <c r="P106" s="63">
        <v>15</v>
      </c>
      <c r="Q106" s="98">
        <v>0.15</v>
      </c>
      <c r="R106" s="101">
        <f ca="1">RANK(W106,INDIRECT("'كل الحلقات'!"&amp;VLOOKUP(V106,Sheet1!$C$7:$F$20,4,0)))</f>
        <v>6</v>
      </c>
      <c r="S106" s="101">
        <f t="shared" si="2"/>
        <v>127</v>
      </c>
      <c r="T106" s="64" t="s">
        <v>654</v>
      </c>
      <c r="U106" s="63" t="s">
        <v>562</v>
      </c>
      <c r="V106" s="121" t="str">
        <f>VLOOKUP(C106,Halaqat,2,0)</f>
        <v>Hlaqa08</v>
      </c>
      <c r="W106" s="121">
        <f t="shared" si="3"/>
        <v>14.965</v>
      </c>
    </row>
    <row r="107" spans="1:23" ht="19.5" customHeight="1">
      <c r="A107" s="63">
        <v>124</v>
      </c>
      <c r="B107" s="63" t="s">
        <v>749</v>
      </c>
      <c r="C107" s="63" t="s">
        <v>742</v>
      </c>
      <c r="D107" s="63">
        <v>5</v>
      </c>
      <c r="E107" s="63" t="s">
        <v>507</v>
      </c>
      <c r="F107" s="63">
        <v>9</v>
      </c>
      <c r="G107" s="63">
        <v>0</v>
      </c>
      <c r="H107" s="63">
        <v>45.454545454545453</v>
      </c>
      <c r="I107" s="63">
        <v>4.1322000000000001</v>
      </c>
      <c r="J107" s="63" t="s">
        <v>475</v>
      </c>
      <c r="K107" s="63">
        <v>42</v>
      </c>
      <c r="L107" s="63" t="s">
        <v>475</v>
      </c>
      <c r="M107" s="63">
        <v>85</v>
      </c>
      <c r="N107" s="63">
        <v>0</v>
      </c>
      <c r="O107" s="63">
        <v>0</v>
      </c>
      <c r="P107" s="63">
        <v>9.1300000000000008</v>
      </c>
      <c r="Q107" s="98">
        <v>9.1300000000000006E-2</v>
      </c>
      <c r="R107" s="101">
        <f ca="1">RANK(W107,INDIRECT("'كل الحلقات'!"&amp;VLOOKUP(V107,Sheet1!$C$7:$F$20,4,0)))</f>
        <v>8</v>
      </c>
      <c r="S107" s="101">
        <f t="shared" si="2"/>
        <v>136</v>
      </c>
      <c r="T107" s="64" t="s">
        <v>654</v>
      </c>
      <c r="U107" s="63" t="s">
        <v>572</v>
      </c>
      <c r="V107" s="121" t="str">
        <f>VLOOKUP(C107,Halaqat,2,0)</f>
        <v>Hlaqa08</v>
      </c>
      <c r="W107" s="121">
        <f t="shared" si="3"/>
        <v>9.1091300000000022</v>
      </c>
    </row>
    <row r="108" spans="1:23" ht="19.5" customHeight="1">
      <c r="A108" s="63">
        <v>61</v>
      </c>
      <c r="B108" s="63" t="s">
        <v>750</v>
      </c>
      <c r="C108" s="63" t="s">
        <v>742</v>
      </c>
      <c r="D108" s="63">
        <v>5</v>
      </c>
      <c r="E108" s="63" t="s">
        <v>507</v>
      </c>
      <c r="F108" s="63">
        <v>21</v>
      </c>
      <c r="G108" s="63">
        <v>0</v>
      </c>
      <c r="H108" s="63">
        <v>9.0909090909090917</v>
      </c>
      <c r="I108" s="63">
        <v>0.82640000000000002</v>
      </c>
      <c r="J108" s="63" t="s">
        <v>207</v>
      </c>
      <c r="K108" s="63">
        <v>9</v>
      </c>
      <c r="L108" s="63" t="s">
        <v>207</v>
      </c>
      <c r="M108" s="63">
        <v>9</v>
      </c>
      <c r="N108" s="63">
        <v>0</v>
      </c>
      <c r="O108" s="63">
        <v>0</v>
      </c>
      <c r="P108" s="63">
        <v>5.83</v>
      </c>
      <c r="Q108" s="98">
        <v>5.8299999999999998E-2</v>
      </c>
      <c r="R108" s="101">
        <f ca="1">RANK(W108,INDIRECT("'كل الحلقات'!"&amp;VLOOKUP(V108,Sheet1!$C$7:$F$20,4,0)))</f>
        <v>9</v>
      </c>
      <c r="S108" s="101">
        <f t="shared" si="2"/>
        <v>149</v>
      </c>
      <c r="T108" s="64" t="s">
        <v>654</v>
      </c>
      <c r="U108" s="63" t="s">
        <v>564</v>
      </c>
      <c r="V108" s="121" t="str">
        <f>VLOOKUP(C108,Halaqat,2,0)</f>
        <v>Hlaqa08</v>
      </c>
      <c r="W108" s="121">
        <f t="shared" si="3"/>
        <v>5.7658299999999993</v>
      </c>
    </row>
    <row r="109" spans="1:23" ht="19.5" customHeight="1">
      <c r="A109" s="63">
        <v>76</v>
      </c>
      <c r="B109" s="63" t="s">
        <v>751</v>
      </c>
      <c r="C109" s="63" t="s">
        <v>742</v>
      </c>
      <c r="D109" s="63">
        <v>5</v>
      </c>
      <c r="E109" s="63" t="s">
        <v>507</v>
      </c>
      <c r="F109" s="63">
        <v>21</v>
      </c>
      <c r="G109" s="63">
        <v>0</v>
      </c>
      <c r="H109" s="63">
        <v>9.0909090909090917</v>
      </c>
      <c r="I109" s="63">
        <v>0.82640000000000002</v>
      </c>
      <c r="J109" s="63" t="s">
        <v>202</v>
      </c>
      <c r="K109" s="63">
        <v>58</v>
      </c>
      <c r="L109" s="63" t="s">
        <v>202</v>
      </c>
      <c r="M109" s="63">
        <v>58</v>
      </c>
      <c r="N109" s="63">
        <v>0</v>
      </c>
      <c r="O109" s="63">
        <v>0</v>
      </c>
      <c r="P109" s="63">
        <v>5.83</v>
      </c>
      <c r="Q109" s="98">
        <v>5.8299999999999998E-2</v>
      </c>
      <c r="R109" s="101">
        <f ca="1">RANK(W109,INDIRECT("'كل الحلقات'!"&amp;VLOOKUP(V109,Sheet1!$C$7:$F$20,4,0)))</f>
        <v>9</v>
      </c>
      <c r="S109" s="101">
        <f t="shared" si="2"/>
        <v>149</v>
      </c>
      <c r="T109" s="64" t="s">
        <v>654</v>
      </c>
      <c r="U109" s="63" t="s">
        <v>566</v>
      </c>
      <c r="V109" s="121" t="str">
        <f>VLOOKUP(C109,Halaqat,2,0)</f>
        <v>Hlaqa08</v>
      </c>
      <c r="W109" s="121">
        <f t="shared" si="3"/>
        <v>5.7658299999999993</v>
      </c>
    </row>
    <row r="110" spans="1:23" ht="19.5" customHeight="1">
      <c r="A110" s="63">
        <v>84</v>
      </c>
      <c r="B110" s="63" t="s">
        <v>752</v>
      </c>
      <c r="C110" s="63" t="s">
        <v>742</v>
      </c>
      <c r="D110" s="63">
        <v>5</v>
      </c>
      <c r="E110" s="63" t="s">
        <v>507</v>
      </c>
      <c r="F110" s="63">
        <v>21</v>
      </c>
      <c r="G110" s="63">
        <v>0</v>
      </c>
      <c r="H110" s="63">
        <v>9.0909090909090917</v>
      </c>
      <c r="I110" s="63">
        <v>0.82640000000000002</v>
      </c>
      <c r="J110" s="63" t="s">
        <v>205</v>
      </c>
      <c r="K110" s="63">
        <v>7</v>
      </c>
      <c r="L110" s="63" t="s">
        <v>205</v>
      </c>
      <c r="M110" s="63">
        <v>7</v>
      </c>
      <c r="N110" s="63">
        <v>0</v>
      </c>
      <c r="O110" s="63">
        <v>0</v>
      </c>
      <c r="P110" s="63">
        <v>5.83</v>
      </c>
      <c r="Q110" s="98">
        <v>5.8299999999999998E-2</v>
      </c>
      <c r="R110" s="101">
        <f ca="1">RANK(W110,INDIRECT("'كل الحلقات'!"&amp;VLOOKUP(V110,Sheet1!$C$7:$F$20,4,0)))</f>
        <v>9</v>
      </c>
      <c r="S110" s="101">
        <f t="shared" si="2"/>
        <v>149</v>
      </c>
      <c r="T110" s="64" t="s">
        <v>654</v>
      </c>
      <c r="U110" s="63" t="s">
        <v>567</v>
      </c>
      <c r="V110" s="121" t="str">
        <f>VLOOKUP(C110,Halaqat,2,0)</f>
        <v>Hlaqa08</v>
      </c>
      <c r="W110" s="121">
        <f t="shared" si="3"/>
        <v>5.7658299999999993</v>
      </c>
    </row>
    <row r="111" spans="1:23" ht="19.5" customHeight="1">
      <c r="A111" s="63">
        <v>121</v>
      </c>
      <c r="B111" s="63" t="s">
        <v>753</v>
      </c>
      <c r="C111" s="63" t="s">
        <v>742</v>
      </c>
      <c r="D111" s="63">
        <v>5</v>
      </c>
      <c r="E111" s="63" t="s">
        <v>507</v>
      </c>
      <c r="F111" s="63">
        <v>21</v>
      </c>
      <c r="G111" s="63">
        <v>0</v>
      </c>
      <c r="H111" s="63">
        <v>9.0909090909090917</v>
      </c>
      <c r="I111" s="63">
        <v>0.82640000000000002</v>
      </c>
      <c r="J111" s="63" t="s">
        <v>64</v>
      </c>
      <c r="K111" s="63">
        <v>8</v>
      </c>
      <c r="L111" s="63" t="s">
        <v>64</v>
      </c>
      <c r="M111" s="63">
        <v>8</v>
      </c>
      <c r="N111" s="63">
        <v>0</v>
      </c>
      <c r="O111" s="63">
        <v>0</v>
      </c>
      <c r="P111" s="63">
        <v>5.83</v>
      </c>
      <c r="Q111" s="98">
        <v>5.8299999999999998E-2</v>
      </c>
      <c r="R111" s="101">
        <f ca="1">RANK(W111,INDIRECT("'كل الحلقات'!"&amp;VLOOKUP(V111,Sheet1!$C$7:$F$20,4,0)))</f>
        <v>9</v>
      </c>
      <c r="S111" s="101">
        <f t="shared" si="2"/>
        <v>149</v>
      </c>
      <c r="T111" s="64" t="s">
        <v>654</v>
      </c>
      <c r="U111" s="63" t="s">
        <v>570</v>
      </c>
      <c r="V111" s="121" t="str">
        <f>VLOOKUP(C111,Halaqat,2,0)</f>
        <v>Hlaqa08</v>
      </c>
      <c r="W111" s="121">
        <f t="shared" si="3"/>
        <v>5.7658299999999993</v>
      </c>
    </row>
    <row r="112" spans="1:23" ht="19.5" customHeight="1">
      <c r="A112" s="63">
        <v>73</v>
      </c>
      <c r="B112" s="63" t="s">
        <v>754</v>
      </c>
      <c r="C112" s="63" t="s">
        <v>742</v>
      </c>
      <c r="D112" s="63">
        <v>5</v>
      </c>
      <c r="E112" s="63" t="s">
        <v>507</v>
      </c>
      <c r="F112" s="63">
        <v>21</v>
      </c>
      <c r="G112" s="63">
        <v>0</v>
      </c>
      <c r="H112" s="63">
        <v>9.0909090909090917</v>
      </c>
      <c r="I112" s="63">
        <v>0.82640000000000002</v>
      </c>
      <c r="J112" s="63" t="s">
        <v>204</v>
      </c>
      <c r="K112" s="63">
        <v>1</v>
      </c>
      <c r="L112" s="63" t="s">
        <v>204</v>
      </c>
      <c r="M112" s="63">
        <v>1</v>
      </c>
      <c r="N112" s="63">
        <v>0</v>
      </c>
      <c r="O112" s="63">
        <v>0</v>
      </c>
      <c r="P112" s="63">
        <v>5.83</v>
      </c>
      <c r="Q112" s="98">
        <v>5.8299999999999998E-2</v>
      </c>
      <c r="R112" s="101">
        <f ca="1">RANK(W112,INDIRECT("'كل الحلقات'!"&amp;VLOOKUP(V112,Sheet1!$C$7:$F$20,4,0)))</f>
        <v>9</v>
      </c>
      <c r="S112" s="101">
        <f t="shared" si="2"/>
        <v>149</v>
      </c>
      <c r="T112" s="64" t="s">
        <v>654</v>
      </c>
      <c r="U112" s="63" t="s">
        <v>571</v>
      </c>
      <c r="V112" s="121" t="str">
        <f>VLOOKUP(C112,Halaqat,2,0)</f>
        <v>Hlaqa08</v>
      </c>
      <c r="W112" s="121">
        <f t="shared" si="3"/>
        <v>5.7658299999999993</v>
      </c>
    </row>
    <row r="113" spans="1:23" ht="19.5" customHeight="1">
      <c r="A113" s="63">
        <v>125</v>
      </c>
      <c r="B113" s="63" t="s">
        <v>755</v>
      </c>
      <c r="C113" s="63" t="s">
        <v>742</v>
      </c>
      <c r="D113" s="63">
        <v>5</v>
      </c>
      <c r="E113" s="63" t="s">
        <v>507</v>
      </c>
      <c r="F113" s="63">
        <v>21</v>
      </c>
      <c r="G113" s="63">
        <v>0</v>
      </c>
      <c r="H113" s="63">
        <v>9.0909090909090917</v>
      </c>
      <c r="I113" s="63">
        <v>0.82640000000000002</v>
      </c>
      <c r="J113" s="63" t="s">
        <v>236</v>
      </c>
      <c r="K113" s="63">
        <v>1</v>
      </c>
      <c r="L113" s="63" t="s">
        <v>236</v>
      </c>
      <c r="M113" s="63">
        <v>1</v>
      </c>
      <c r="N113" s="63">
        <v>0</v>
      </c>
      <c r="O113" s="63">
        <v>0</v>
      </c>
      <c r="P113" s="63">
        <v>5.83</v>
      </c>
      <c r="Q113" s="98">
        <v>5.8299999999999998E-2</v>
      </c>
      <c r="R113" s="101">
        <f ca="1">RANK(W113,INDIRECT("'كل الحلقات'!"&amp;VLOOKUP(V113,Sheet1!$C$7:$F$20,4,0)))</f>
        <v>9</v>
      </c>
      <c r="S113" s="101">
        <f t="shared" si="2"/>
        <v>149</v>
      </c>
      <c r="T113" s="64" t="s">
        <v>654</v>
      </c>
      <c r="U113" s="63" t="s">
        <v>573</v>
      </c>
      <c r="V113" s="121" t="str">
        <f>VLOOKUP(C113,Halaqat,2,0)</f>
        <v>Hlaqa08</v>
      </c>
      <c r="W113" s="121">
        <f t="shared" si="3"/>
        <v>5.7658299999999993</v>
      </c>
    </row>
    <row r="114" spans="1:23" ht="19.5" customHeight="1">
      <c r="A114" s="63">
        <v>59</v>
      </c>
      <c r="B114" s="63" t="s">
        <v>756</v>
      </c>
      <c r="C114" s="63" t="s">
        <v>757</v>
      </c>
      <c r="D114" s="63">
        <v>5</v>
      </c>
      <c r="E114" s="63">
        <v>70</v>
      </c>
      <c r="F114" s="63">
        <v>0</v>
      </c>
      <c r="G114" s="63">
        <v>15</v>
      </c>
      <c r="H114" s="63">
        <v>90.909090909090907</v>
      </c>
      <c r="I114" s="63">
        <v>8.2645</v>
      </c>
      <c r="J114" s="63" t="s">
        <v>61</v>
      </c>
      <c r="K114" s="63">
        <v>25</v>
      </c>
      <c r="L114" s="63" t="s">
        <v>54</v>
      </c>
      <c r="M114" s="63">
        <v>10</v>
      </c>
      <c r="N114" s="63">
        <v>0</v>
      </c>
      <c r="O114" s="63">
        <v>0</v>
      </c>
      <c r="P114" s="63">
        <v>98.26</v>
      </c>
      <c r="Q114" s="98">
        <v>0.98260000000000003</v>
      </c>
      <c r="R114" s="101">
        <f ca="1">RANK(W114,INDIRECT("'كل الحلقات'!"&amp;VLOOKUP(V114,Sheet1!$C$7:$F$20,4,0)))</f>
        <v>1</v>
      </c>
      <c r="S114" s="101">
        <f t="shared" si="2"/>
        <v>11</v>
      </c>
      <c r="T114" s="64" t="s">
        <v>646</v>
      </c>
      <c r="U114" s="63" t="s">
        <v>610</v>
      </c>
      <c r="V114" s="121" t="str">
        <f>VLOOKUP(C114,Halaqat,2,0)</f>
        <v>Hlaqa09</v>
      </c>
      <c r="W114" s="121">
        <f t="shared" si="3"/>
        <v>98.428259999999995</v>
      </c>
    </row>
    <row r="115" spans="1:23" ht="19.5" customHeight="1">
      <c r="A115" s="63">
        <v>82</v>
      </c>
      <c r="B115" s="63" t="s">
        <v>758</v>
      </c>
      <c r="C115" s="63" t="s">
        <v>757</v>
      </c>
      <c r="D115" s="63">
        <v>5</v>
      </c>
      <c r="E115" s="63">
        <v>66</v>
      </c>
      <c r="F115" s="63">
        <v>0</v>
      </c>
      <c r="G115" s="63">
        <v>15</v>
      </c>
      <c r="H115" s="63">
        <v>709.09090909090912</v>
      </c>
      <c r="I115" s="63">
        <v>10</v>
      </c>
      <c r="J115" s="63" t="s">
        <v>516</v>
      </c>
      <c r="K115" s="63">
        <v>1</v>
      </c>
      <c r="L115" s="63" t="s">
        <v>58</v>
      </c>
      <c r="M115" s="63">
        <v>25</v>
      </c>
      <c r="N115" s="63">
        <v>0</v>
      </c>
      <c r="O115" s="63">
        <v>0</v>
      </c>
      <c r="P115" s="63">
        <v>96</v>
      </c>
      <c r="Q115" s="98">
        <v>0.96</v>
      </c>
      <c r="R115" s="101">
        <f ca="1">RANK(W115,INDIRECT("'كل الحلقات'!"&amp;VLOOKUP(V115,Sheet1!$C$7:$F$20,4,0)))</f>
        <v>2</v>
      </c>
      <c r="S115" s="101">
        <f t="shared" si="2"/>
        <v>20</v>
      </c>
      <c r="T115" s="64" t="s">
        <v>646</v>
      </c>
      <c r="U115" s="63" t="s">
        <v>619</v>
      </c>
      <c r="V115" s="121" t="str">
        <f>VLOOKUP(C115,Halaqat,2,0)</f>
        <v>Hlaqa09</v>
      </c>
      <c r="W115" s="121">
        <f t="shared" si="3"/>
        <v>96.162000000000006</v>
      </c>
    </row>
    <row r="116" spans="1:23" ht="19.5" customHeight="1">
      <c r="A116" s="63">
        <v>97</v>
      </c>
      <c r="B116" s="63" t="s">
        <v>759</v>
      </c>
      <c r="C116" s="63" t="s">
        <v>757</v>
      </c>
      <c r="D116" s="63">
        <v>5</v>
      </c>
      <c r="E116" s="63">
        <v>66</v>
      </c>
      <c r="F116" s="63">
        <v>0</v>
      </c>
      <c r="G116" s="63">
        <v>15</v>
      </c>
      <c r="H116" s="63">
        <v>100</v>
      </c>
      <c r="I116" s="63">
        <v>10</v>
      </c>
      <c r="J116" s="63" t="s">
        <v>61</v>
      </c>
      <c r="K116" s="63">
        <v>14</v>
      </c>
      <c r="L116" s="63" t="s">
        <v>52</v>
      </c>
      <c r="M116" s="63">
        <v>29</v>
      </c>
      <c r="N116" s="63">
        <v>0</v>
      </c>
      <c r="O116" s="63">
        <v>0</v>
      </c>
      <c r="P116" s="63">
        <v>96</v>
      </c>
      <c r="Q116" s="98">
        <v>0.96</v>
      </c>
      <c r="R116" s="101">
        <f ca="1">RANK(W116,INDIRECT("'كل الحلقات'!"&amp;VLOOKUP(V116,Sheet1!$C$7:$F$20,4,0)))</f>
        <v>2</v>
      </c>
      <c r="S116" s="101">
        <f t="shared" si="2"/>
        <v>20</v>
      </c>
      <c r="T116" s="64" t="s">
        <v>646</v>
      </c>
      <c r="U116" s="63" t="s">
        <v>609</v>
      </c>
      <c r="V116" s="121" t="str">
        <f>VLOOKUP(C116,Halaqat,2,0)</f>
        <v>Hlaqa09</v>
      </c>
      <c r="W116" s="121">
        <f t="shared" si="3"/>
        <v>96.162000000000006</v>
      </c>
    </row>
    <row r="117" spans="1:23" ht="19.5" customHeight="1">
      <c r="A117" s="63">
        <v>31</v>
      </c>
      <c r="B117" s="63" t="s">
        <v>760</v>
      </c>
      <c r="C117" s="63" t="s">
        <v>757</v>
      </c>
      <c r="D117" s="63">
        <v>4</v>
      </c>
      <c r="E117" s="63">
        <v>62</v>
      </c>
      <c r="F117" s="63">
        <v>0</v>
      </c>
      <c r="G117" s="63">
        <v>15</v>
      </c>
      <c r="H117" s="63">
        <v>72.727272727272734</v>
      </c>
      <c r="I117" s="63">
        <v>6.6116000000000001</v>
      </c>
      <c r="J117" s="63" t="s">
        <v>60</v>
      </c>
      <c r="K117" s="63">
        <v>1</v>
      </c>
      <c r="L117" s="63" t="s">
        <v>49</v>
      </c>
      <c r="M117" s="63">
        <v>18</v>
      </c>
      <c r="N117" s="63">
        <v>1</v>
      </c>
      <c r="O117" s="63">
        <v>0</v>
      </c>
      <c r="P117" s="63">
        <v>87.61</v>
      </c>
      <c r="Q117" s="98">
        <v>0.87609999999999999</v>
      </c>
      <c r="R117" s="101">
        <f ca="1">RANK(W117,INDIRECT("'كل الحلقات'!"&amp;VLOOKUP(V117,Sheet1!$C$7:$F$20,4,0)))</f>
        <v>4</v>
      </c>
      <c r="S117" s="101">
        <f t="shared" si="2"/>
        <v>51</v>
      </c>
      <c r="T117" s="64" t="s">
        <v>646</v>
      </c>
      <c r="U117" s="63" t="s">
        <v>606</v>
      </c>
      <c r="V117" s="121" t="str">
        <f>VLOOKUP(C117,Halaqat,2,0)</f>
        <v>Hlaqa09</v>
      </c>
      <c r="W117" s="121">
        <f t="shared" si="3"/>
        <v>87.759609999999995</v>
      </c>
    </row>
    <row r="118" spans="1:23" ht="19.5" customHeight="1">
      <c r="A118" s="63">
        <v>78</v>
      </c>
      <c r="B118" s="63" t="s">
        <v>761</v>
      </c>
      <c r="C118" s="63" t="s">
        <v>757</v>
      </c>
      <c r="D118" s="63">
        <v>5</v>
      </c>
      <c r="E118" s="63">
        <v>53</v>
      </c>
      <c r="F118" s="63">
        <v>1</v>
      </c>
      <c r="G118" s="63">
        <v>12</v>
      </c>
      <c r="H118" s="63">
        <v>81.818181818181827</v>
      </c>
      <c r="I118" s="63">
        <v>7.4379999999999997</v>
      </c>
      <c r="J118" s="63" t="s">
        <v>60</v>
      </c>
      <c r="K118" s="63">
        <v>1</v>
      </c>
      <c r="L118" s="63" t="s">
        <v>49</v>
      </c>
      <c r="M118" s="63">
        <v>22</v>
      </c>
      <c r="N118" s="63">
        <v>0</v>
      </c>
      <c r="O118" s="63">
        <v>0</v>
      </c>
      <c r="P118" s="63">
        <v>77.44</v>
      </c>
      <c r="Q118" s="98">
        <v>0.77439999999999998</v>
      </c>
      <c r="R118" s="101">
        <f ca="1">RANK(W118,INDIRECT("'كل الحلقات'!"&amp;VLOOKUP(V118,Sheet1!$C$7:$F$20,4,0)))</f>
        <v>5</v>
      </c>
      <c r="S118" s="101">
        <f t="shared" si="2"/>
        <v>76</v>
      </c>
      <c r="T118" s="64" t="s">
        <v>646</v>
      </c>
      <c r="U118" s="63" t="s">
        <v>606</v>
      </c>
      <c r="V118" s="121" t="str">
        <f>VLOOKUP(C118,Halaqat,2,0)</f>
        <v>Hlaqa09</v>
      </c>
      <c r="W118" s="121">
        <f t="shared" si="3"/>
        <v>77.56710666666666</v>
      </c>
    </row>
    <row r="119" spans="1:23" ht="19.5" customHeight="1">
      <c r="A119" s="63">
        <v>99</v>
      </c>
      <c r="B119" s="63" t="s">
        <v>762</v>
      </c>
      <c r="C119" s="63" t="s">
        <v>757</v>
      </c>
      <c r="D119" s="63">
        <v>5</v>
      </c>
      <c r="E119" s="63">
        <v>55</v>
      </c>
      <c r="F119" s="63">
        <v>1</v>
      </c>
      <c r="G119" s="63">
        <v>12</v>
      </c>
      <c r="H119" s="63">
        <v>45.454545454545453</v>
      </c>
      <c r="I119" s="63">
        <v>4.1322000000000001</v>
      </c>
      <c r="J119" s="63" t="s">
        <v>60</v>
      </c>
      <c r="K119" s="63">
        <v>35</v>
      </c>
      <c r="L119" s="63" t="s">
        <v>49</v>
      </c>
      <c r="M119" s="63">
        <v>13</v>
      </c>
      <c r="N119" s="63">
        <v>0</v>
      </c>
      <c r="O119" s="63">
        <v>0</v>
      </c>
      <c r="P119" s="63">
        <v>76.13</v>
      </c>
      <c r="Q119" s="98">
        <v>0.76129999999999998</v>
      </c>
      <c r="R119" s="101">
        <f ca="1">RANK(W119,INDIRECT("'كل الحلقات'!"&amp;VLOOKUP(V119,Sheet1!$C$7:$F$20,4,0)))</f>
        <v>6</v>
      </c>
      <c r="S119" s="101">
        <f t="shared" si="2"/>
        <v>78</v>
      </c>
      <c r="T119" s="64" t="s">
        <v>646</v>
      </c>
      <c r="U119" s="63" t="s">
        <v>551</v>
      </c>
      <c r="V119" s="121" t="str">
        <f>VLOOKUP(C119,Halaqat,2,0)</f>
        <v>Hlaqa09</v>
      </c>
      <c r="W119" s="121">
        <f t="shared" si="3"/>
        <v>76.257796666666678</v>
      </c>
    </row>
    <row r="120" spans="1:23" ht="19.5" customHeight="1">
      <c r="A120" s="63">
        <v>102</v>
      </c>
      <c r="B120" s="63" t="s">
        <v>763</v>
      </c>
      <c r="C120" s="63" t="s">
        <v>757</v>
      </c>
      <c r="D120" s="63">
        <v>5</v>
      </c>
      <c r="E120" s="63">
        <v>54</v>
      </c>
      <c r="F120" s="63">
        <v>4</v>
      </c>
      <c r="G120" s="63">
        <v>3</v>
      </c>
      <c r="H120" s="63">
        <v>72.727272727272734</v>
      </c>
      <c r="I120" s="63">
        <v>6.6116000000000001</v>
      </c>
      <c r="J120" s="63" t="s">
        <v>60</v>
      </c>
      <c r="K120" s="63">
        <v>16</v>
      </c>
      <c r="L120" s="63" t="s">
        <v>49</v>
      </c>
      <c r="M120" s="63">
        <v>22</v>
      </c>
      <c r="N120" s="63">
        <v>0</v>
      </c>
      <c r="O120" s="63">
        <v>0</v>
      </c>
      <c r="P120" s="63">
        <v>68.61</v>
      </c>
      <c r="Q120" s="98">
        <v>0.68610000000000004</v>
      </c>
      <c r="R120" s="101">
        <f ca="1">RANK(W120,INDIRECT("'كل الحلقات'!"&amp;VLOOKUP(V120,Sheet1!$C$7:$F$20,4,0)))</f>
        <v>7</v>
      </c>
      <c r="S120" s="101">
        <f t="shared" si="2"/>
        <v>88</v>
      </c>
      <c r="T120" s="64" t="s">
        <v>646</v>
      </c>
      <c r="U120" s="63" t="s">
        <v>617</v>
      </c>
      <c r="V120" s="121" t="str">
        <f>VLOOKUP(C120,Halaqat,2,0)</f>
        <v>Hlaqa09</v>
      </c>
      <c r="W120" s="121">
        <f t="shared" si="3"/>
        <v>68.719276666666673</v>
      </c>
    </row>
    <row r="121" spans="1:23" ht="19.5" customHeight="1">
      <c r="A121" s="63">
        <v>63</v>
      </c>
      <c r="B121" s="63" t="s">
        <v>764</v>
      </c>
      <c r="C121" s="63" t="s">
        <v>757</v>
      </c>
      <c r="D121" s="63">
        <v>5</v>
      </c>
      <c r="E121" s="63" t="s">
        <v>507</v>
      </c>
      <c r="F121" s="63">
        <v>21</v>
      </c>
      <c r="G121" s="63">
        <v>0</v>
      </c>
      <c r="H121" s="63">
        <v>409.09090909090907</v>
      </c>
      <c r="I121" s="63">
        <v>10</v>
      </c>
      <c r="J121" s="63" t="s">
        <v>510</v>
      </c>
      <c r="K121" s="63">
        <v>1</v>
      </c>
      <c r="L121" s="63" t="s">
        <v>217</v>
      </c>
      <c r="M121" s="63">
        <v>1</v>
      </c>
      <c r="N121" s="63">
        <v>0</v>
      </c>
      <c r="O121" s="63">
        <v>0</v>
      </c>
      <c r="P121" s="63">
        <v>15</v>
      </c>
      <c r="Q121" s="98">
        <v>0.15</v>
      </c>
      <c r="R121" s="101">
        <f ca="1">RANK(W121,INDIRECT("'كل الحلقات'!"&amp;VLOOKUP(V121,Sheet1!$C$7:$F$20,4,0)))</f>
        <v>9</v>
      </c>
      <c r="S121" s="101">
        <f t="shared" si="2"/>
        <v>128</v>
      </c>
      <c r="T121" s="64" t="s">
        <v>654</v>
      </c>
      <c r="U121" s="63" t="s">
        <v>616</v>
      </c>
      <c r="V121" s="121" t="str">
        <f>VLOOKUP(C121,Halaqat,2,0)</f>
        <v>Hlaqa09</v>
      </c>
      <c r="W121" s="121">
        <f t="shared" si="3"/>
        <v>14.945</v>
      </c>
    </row>
    <row r="122" spans="1:23" ht="19.5" customHeight="1">
      <c r="A122" s="63">
        <v>129</v>
      </c>
      <c r="B122" s="63" t="s">
        <v>765</v>
      </c>
      <c r="C122" s="63" t="s">
        <v>757</v>
      </c>
      <c r="D122" s="63">
        <v>5</v>
      </c>
      <c r="E122" s="63" t="s">
        <v>507</v>
      </c>
      <c r="F122" s="63">
        <v>5</v>
      </c>
      <c r="G122" s="63">
        <v>0</v>
      </c>
      <c r="H122" s="63">
        <v>118.18181818181819</v>
      </c>
      <c r="I122" s="63">
        <v>10</v>
      </c>
      <c r="J122" s="63" t="s">
        <v>60</v>
      </c>
      <c r="K122" s="63">
        <v>25</v>
      </c>
      <c r="L122" s="63" t="s">
        <v>57</v>
      </c>
      <c r="M122" s="63">
        <v>40</v>
      </c>
      <c r="N122" s="63">
        <v>0</v>
      </c>
      <c r="O122" s="63">
        <v>0</v>
      </c>
      <c r="P122" s="63">
        <v>15</v>
      </c>
      <c r="Q122" s="98">
        <v>0.15</v>
      </c>
      <c r="R122" s="101">
        <f ca="1">RANK(W122,INDIRECT("'كل الحلقات'!"&amp;VLOOKUP(V122,Sheet1!$C$7:$F$20,4,0)))</f>
        <v>8</v>
      </c>
      <c r="S122" s="101">
        <f t="shared" si="2"/>
        <v>121</v>
      </c>
      <c r="T122" s="64" t="s">
        <v>654</v>
      </c>
      <c r="U122" s="63" t="s">
        <v>530</v>
      </c>
      <c r="V122" s="121" t="str">
        <f>VLOOKUP(C122,Halaqat,2,0)</f>
        <v>Hlaqa09</v>
      </c>
      <c r="W122" s="121">
        <f t="shared" si="3"/>
        <v>14.998333333333333</v>
      </c>
    </row>
    <row r="123" spans="1:23" ht="19.5" customHeight="1">
      <c r="A123" s="63">
        <v>135</v>
      </c>
      <c r="B123" s="63" t="s">
        <v>766</v>
      </c>
      <c r="C123" s="63" t="s">
        <v>757</v>
      </c>
      <c r="D123" s="63">
        <v>5</v>
      </c>
      <c r="E123" s="63" t="s">
        <v>507</v>
      </c>
      <c r="F123" s="63">
        <v>21</v>
      </c>
      <c r="G123" s="63">
        <v>0</v>
      </c>
      <c r="H123" s="63">
        <v>9.0909090909090917</v>
      </c>
      <c r="I123" s="63">
        <v>0.82640000000000002</v>
      </c>
      <c r="J123" s="63" t="s">
        <v>220</v>
      </c>
      <c r="K123" s="63">
        <v>1</v>
      </c>
      <c r="L123" s="63" t="s">
        <v>220</v>
      </c>
      <c r="M123" s="63">
        <v>1</v>
      </c>
      <c r="N123" s="63">
        <v>0</v>
      </c>
      <c r="O123" s="63">
        <v>0</v>
      </c>
      <c r="P123" s="63">
        <v>5.83</v>
      </c>
      <c r="Q123" s="98">
        <v>5.8299999999999998E-2</v>
      </c>
      <c r="R123" s="101">
        <f ca="1">RANK(W123,INDIRECT("'كل الحلقات'!"&amp;VLOOKUP(V123,Sheet1!$C$7:$F$20,4,0)))</f>
        <v>10</v>
      </c>
      <c r="S123" s="101">
        <f t="shared" si="2"/>
        <v>149</v>
      </c>
      <c r="T123" s="64" t="s">
        <v>654</v>
      </c>
      <c r="U123" s="63" t="s">
        <v>621</v>
      </c>
      <c r="V123" s="121" t="str">
        <f>VLOOKUP(C123,Halaqat,2,0)</f>
        <v>Hlaqa09</v>
      </c>
      <c r="W123" s="121">
        <f t="shared" si="3"/>
        <v>5.7658299999999993</v>
      </c>
    </row>
    <row r="124" spans="1:23" ht="19.5" customHeight="1">
      <c r="A124" s="63">
        <v>179</v>
      </c>
      <c r="B124" s="63" t="s">
        <v>767</v>
      </c>
      <c r="C124" s="63" t="s">
        <v>768</v>
      </c>
      <c r="D124" s="63">
        <v>5</v>
      </c>
      <c r="E124" s="63">
        <v>70</v>
      </c>
      <c r="F124" s="63">
        <v>0</v>
      </c>
      <c r="G124" s="63">
        <v>15</v>
      </c>
      <c r="H124" s="63">
        <v>1072.7272727272727</v>
      </c>
      <c r="I124" s="63">
        <v>10</v>
      </c>
      <c r="J124" s="63" t="s">
        <v>516</v>
      </c>
      <c r="K124" s="63">
        <v>17</v>
      </c>
      <c r="L124" s="63" t="s">
        <v>49</v>
      </c>
      <c r="M124" s="63">
        <v>10</v>
      </c>
      <c r="N124" s="63">
        <v>0</v>
      </c>
      <c r="O124" s="63">
        <v>0</v>
      </c>
      <c r="P124" s="63">
        <v>100</v>
      </c>
      <c r="Q124" s="98">
        <v>1</v>
      </c>
      <c r="R124" s="101">
        <f ca="1">RANK(W124,INDIRECT("'كل الحلقات'!"&amp;VLOOKUP(V124,Sheet1!$C$7:$F$20,4,0)))</f>
        <v>1</v>
      </c>
      <c r="S124" s="101">
        <f t="shared" si="2"/>
        <v>1</v>
      </c>
      <c r="T124" s="64" t="s">
        <v>646</v>
      </c>
      <c r="U124" s="63" t="s">
        <v>641</v>
      </c>
      <c r="V124" s="121" t="str">
        <f>VLOOKUP(C124,Halaqat,2,0)</f>
        <v>Hlaqa10</v>
      </c>
      <c r="W124" s="121">
        <f t="shared" si="3"/>
        <v>100.16999999999999</v>
      </c>
    </row>
    <row r="125" spans="1:23" ht="19.5" customHeight="1">
      <c r="A125" s="63">
        <v>43</v>
      </c>
      <c r="B125" s="63" t="s">
        <v>769</v>
      </c>
      <c r="C125" s="63" t="s">
        <v>768</v>
      </c>
      <c r="D125" s="63">
        <v>5</v>
      </c>
      <c r="E125" s="63">
        <v>70</v>
      </c>
      <c r="F125" s="63">
        <v>0</v>
      </c>
      <c r="G125" s="63">
        <v>15</v>
      </c>
      <c r="H125" s="63">
        <v>136.36363636363635</v>
      </c>
      <c r="I125" s="63">
        <v>10</v>
      </c>
      <c r="J125" s="63" t="s">
        <v>524</v>
      </c>
      <c r="K125" s="63">
        <v>1</v>
      </c>
      <c r="L125" s="63" t="s">
        <v>231</v>
      </c>
      <c r="M125" s="63">
        <v>3</v>
      </c>
      <c r="N125" s="63">
        <v>0</v>
      </c>
      <c r="O125" s="63">
        <v>0</v>
      </c>
      <c r="P125" s="63">
        <v>100</v>
      </c>
      <c r="Q125" s="98">
        <v>1</v>
      </c>
      <c r="R125" s="101">
        <f ca="1">RANK(W125,INDIRECT("'كل الحلقات'!"&amp;VLOOKUP(V125,Sheet1!$C$7:$F$20,4,0)))</f>
        <v>1</v>
      </c>
      <c r="S125" s="101">
        <f t="shared" si="2"/>
        <v>1</v>
      </c>
      <c r="T125" s="64" t="s">
        <v>646</v>
      </c>
      <c r="U125" s="63" t="s">
        <v>637</v>
      </c>
      <c r="V125" s="121" t="str">
        <f>VLOOKUP(C125,Halaqat,2,0)</f>
        <v>Hlaqa10</v>
      </c>
      <c r="W125" s="121">
        <f t="shared" si="3"/>
        <v>100.16999999999999</v>
      </c>
    </row>
    <row r="126" spans="1:23" ht="19.5" customHeight="1">
      <c r="A126" s="63">
        <v>183</v>
      </c>
      <c r="B126" s="63" t="s">
        <v>770</v>
      </c>
      <c r="C126" s="63" t="s">
        <v>768</v>
      </c>
      <c r="D126" s="63">
        <v>5</v>
      </c>
      <c r="E126" s="63">
        <v>69</v>
      </c>
      <c r="F126" s="63">
        <v>0</v>
      </c>
      <c r="G126" s="63">
        <v>15</v>
      </c>
      <c r="H126" s="63">
        <v>136.36363636363635</v>
      </c>
      <c r="I126" s="63">
        <v>10</v>
      </c>
      <c r="J126" s="63" t="s">
        <v>524</v>
      </c>
      <c r="K126" s="63">
        <v>1</v>
      </c>
      <c r="L126" s="63" t="s">
        <v>231</v>
      </c>
      <c r="M126" s="63">
        <v>3</v>
      </c>
      <c r="N126" s="63">
        <v>0</v>
      </c>
      <c r="O126" s="63">
        <v>0</v>
      </c>
      <c r="P126" s="63">
        <v>99</v>
      </c>
      <c r="Q126" s="98">
        <v>0.99</v>
      </c>
      <c r="R126" s="101">
        <f ca="1">RANK(W126,INDIRECT("'كل الحلقات'!"&amp;VLOOKUP(V126,Sheet1!$C$7:$F$20,4,0)))</f>
        <v>3</v>
      </c>
      <c r="S126" s="101">
        <f t="shared" si="2"/>
        <v>10</v>
      </c>
      <c r="T126" s="64" t="s">
        <v>646</v>
      </c>
      <c r="U126" s="63" t="s">
        <v>643</v>
      </c>
      <c r="V126" s="121" t="str">
        <f>VLOOKUP(C126,Halaqat,2,0)</f>
        <v>Hlaqa10</v>
      </c>
      <c r="W126" s="121">
        <f t="shared" si="3"/>
        <v>99.168000000000006</v>
      </c>
    </row>
    <row r="127" spans="1:23" ht="19.5" customHeight="1">
      <c r="A127" s="63">
        <v>36</v>
      </c>
      <c r="B127" s="63" t="s">
        <v>771</v>
      </c>
      <c r="C127" s="63" t="s">
        <v>768</v>
      </c>
      <c r="D127" s="63">
        <v>5</v>
      </c>
      <c r="E127" s="63">
        <v>66</v>
      </c>
      <c r="F127" s="63">
        <v>0</v>
      </c>
      <c r="G127" s="63">
        <v>15</v>
      </c>
      <c r="H127" s="63">
        <v>290.90909090909093</v>
      </c>
      <c r="I127" s="63">
        <v>10</v>
      </c>
      <c r="J127" s="63" t="s">
        <v>524</v>
      </c>
      <c r="K127" s="63">
        <v>1</v>
      </c>
      <c r="L127" s="63" t="s">
        <v>223</v>
      </c>
      <c r="M127" s="63">
        <v>4</v>
      </c>
      <c r="N127" s="63">
        <v>0</v>
      </c>
      <c r="O127" s="63">
        <v>0</v>
      </c>
      <c r="P127" s="63">
        <v>96</v>
      </c>
      <c r="Q127" s="98">
        <v>0.96</v>
      </c>
      <c r="R127" s="101">
        <f ca="1">RANK(W127,INDIRECT("'كل الحلقات'!"&amp;VLOOKUP(V127,Sheet1!$C$7:$F$20,4,0)))</f>
        <v>4</v>
      </c>
      <c r="S127" s="101">
        <f t="shared" si="2"/>
        <v>20</v>
      </c>
      <c r="T127" s="64" t="s">
        <v>646</v>
      </c>
      <c r="U127" s="63" t="s">
        <v>637</v>
      </c>
      <c r="V127" s="121" t="str">
        <f>VLOOKUP(C127,Halaqat,2,0)</f>
        <v>Hlaqa10</v>
      </c>
      <c r="W127" s="121">
        <f t="shared" si="3"/>
        <v>96.162000000000006</v>
      </c>
    </row>
    <row r="128" spans="1:23" ht="19.5" customHeight="1">
      <c r="A128" s="63">
        <v>34</v>
      </c>
      <c r="B128" s="63" t="s">
        <v>772</v>
      </c>
      <c r="C128" s="63" t="s">
        <v>768</v>
      </c>
      <c r="D128" s="63">
        <v>5</v>
      </c>
      <c r="E128" s="63">
        <v>70</v>
      </c>
      <c r="F128" s="63">
        <v>2</v>
      </c>
      <c r="G128" s="63">
        <v>9</v>
      </c>
      <c r="H128" s="63">
        <v>636.36363636363637</v>
      </c>
      <c r="I128" s="63">
        <v>10</v>
      </c>
      <c r="J128" s="63" t="s">
        <v>523</v>
      </c>
      <c r="K128" s="63">
        <v>13</v>
      </c>
      <c r="L128" s="63" t="s">
        <v>48</v>
      </c>
      <c r="M128" s="63">
        <v>17</v>
      </c>
      <c r="N128" s="63">
        <v>0</v>
      </c>
      <c r="O128" s="63">
        <v>0</v>
      </c>
      <c r="P128" s="63">
        <v>94</v>
      </c>
      <c r="Q128" s="98">
        <v>0.94</v>
      </c>
      <c r="R128" s="101">
        <f ca="1">RANK(W128,INDIRECT("'كل الحلقات'!"&amp;VLOOKUP(V128,Sheet1!$C$7:$F$20,4,0)))</f>
        <v>5</v>
      </c>
      <c r="S128" s="101">
        <f t="shared" si="2"/>
        <v>28</v>
      </c>
      <c r="T128" s="64" t="s">
        <v>646</v>
      </c>
      <c r="U128" s="63" t="s">
        <v>636</v>
      </c>
      <c r="V128" s="121" t="str">
        <f>VLOOKUP(C128,Halaqat,2,0)</f>
        <v>Hlaqa10</v>
      </c>
      <c r="W128" s="121">
        <f t="shared" si="3"/>
        <v>94.157333333333327</v>
      </c>
    </row>
    <row r="129" spans="1:23" ht="19.5" customHeight="1">
      <c r="A129" s="63">
        <v>34</v>
      </c>
      <c r="B129" s="63" t="s">
        <v>772</v>
      </c>
      <c r="C129" s="63" t="s">
        <v>768</v>
      </c>
      <c r="D129" s="63">
        <v>5</v>
      </c>
      <c r="E129" s="63">
        <v>70</v>
      </c>
      <c r="F129" s="63">
        <v>2</v>
      </c>
      <c r="G129" s="63">
        <v>9</v>
      </c>
      <c r="H129" s="63">
        <v>636.36363636363637</v>
      </c>
      <c r="I129" s="63">
        <v>10</v>
      </c>
      <c r="J129" s="63" t="s">
        <v>523</v>
      </c>
      <c r="K129" s="63">
        <v>13</v>
      </c>
      <c r="L129" s="63" t="s">
        <v>48</v>
      </c>
      <c r="M129" s="63">
        <v>17</v>
      </c>
      <c r="N129" s="63">
        <v>0</v>
      </c>
      <c r="O129" s="63">
        <v>0</v>
      </c>
      <c r="P129" s="63">
        <v>94</v>
      </c>
      <c r="Q129" s="98">
        <v>0.94</v>
      </c>
      <c r="R129" s="101">
        <f ca="1">RANK(W129,INDIRECT("'كل الحلقات'!"&amp;VLOOKUP(V129,Sheet1!$C$7:$F$20,4,0)))</f>
        <v>5</v>
      </c>
      <c r="S129" s="101">
        <f t="shared" si="2"/>
        <v>28</v>
      </c>
      <c r="T129" s="64" t="s">
        <v>646</v>
      </c>
      <c r="U129" s="63" t="s">
        <v>636</v>
      </c>
      <c r="V129" s="121" t="str">
        <f>VLOOKUP(C129,Halaqat,2,0)</f>
        <v>Hlaqa10</v>
      </c>
      <c r="W129" s="121">
        <f t="shared" si="3"/>
        <v>94.157333333333327</v>
      </c>
    </row>
    <row r="130" spans="1:23" ht="19.5" customHeight="1">
      <c r="A130" s="63">
        <v>28</v>
      </c>
      <c r="B130" s="63" t="s">
        <v>773</v>
      </c>
      <c r="C130" s="63" t="s">
        <v>768</v>
      </c>
      <c r="D130" s="63">
        <v>5</v>
      </c>
      <c r="E130" s="63">
        <v>66</v>
      </c>
      <c r="F130" s="63">
        <v>1</v>
      </c>
      <c r="G130" s="63">
        <v>12</v>
      </c>
      <c r="H130" s="63">
        <v>754.54545454545462</v>
      </c>
      <c r="I130" s="63">
        <v>10</v>
      </c>
      <c r="J130" s="63" t="s">
        <v>522</v>
      </c>
      <c r="K130" s="63">
        <v>5</v>
      </c>
      <c r="L130" s="63" t="s">
        <v>61</v>
      </c>
      <c r="M130" s="63">
        <v>30</v>
      </c>
      <c r="N130" s="63">
        <v>0</v>
      </c>
      <c r="O130" s="63">
        <v>0</v>
      </c>
      <c r="P130" s="63">
        <v>93</v>
      </c>
      <c r="Q130" s="98">
        <v>0.93</v>
      </c>
      <c r="R130" s="101">
        <f ca="1">RANK(W130,INDIRECT("'كل الحلقات'!"&amp;VLOOKUP(V130,Sheet1!$C$7:$F$20,4,0)))</f>
        <v>7</v>
      </c>
      <c r="S130" s="101">
        <f t="shared" si="2"/>
        <v>32</v>
      </c>
      <c r="T130" s="64" t="s">
        <v>646</v>
      </c>
      <c r="U130" s="63" t="s">
        <v>610</v>
      </c>
      <c r="V130" s="121" t="str">
        <f>VLOOKUP(C130,Halaqat,2,0)</f>
        <v>Hlaqa10</v>
      </c>
      <c r="W130" s="121">
        <f t="shared" si="3"/>
        <v>93.155666666666676</v>
      </c>
    </row>
    <row r="131" spans="1:23" ht="19.5" customHeight="1">
      <c r="A131" s="63">
        <v>51</v>
      </c>
      <c r="B131" s="63" t="s">
        <v>774</v>
      </c>
      <c r="C131" s="63" t="s">
        <v>768</v>
      </c>
      <c r="D131" s="63">
        <v>5</v>
      </c>
      <c r="E131" s="63">
        <v>66</v>
      </c>
      <c r="F131" s="63">
        <v>2</v>
      </c>
      <c r="G131" s="63">
        <v>9</v>
      </c>
      <c r="H131" s="63">
        <v>236.36363636363637</v>
      </c>
      <c r="I131" s="63">
        <v>10</v>
      </c>
      <c r="J131" s="63" t="s">
        <v>521</v>
      </c>
      <c r="K131" s="63">
        <v>4</v>
      </c>
      <c r="L131" s="63" t="s">
        <v>226</v>
      </c>
      <c r="M131" s="63">
        <v>11</v>
      </c>
      <c r="N131" s="63">
        <v>0</v>
      </c>
      <c r="O131" s="63">
        <v>0</v>
      </c>
      <c r="P131" s="63">
        <v>90</v>
      </c>
      <c r="Q131" s="98">
        <v>0.9</v>
      </c>
      <c r="R131" s="101">
        <f ca="1">RANK(W131,INDIRECT("'كل الحلقات'!"&amp;VLOOKUP(V131,Sheet1!$C$7:$F$20,4,0)))</f>
        <v>8</v>
      </c>
      <c r="S131" s="101">
        <f t="shared" si="2"/>
        <v>42</v>
      </c>
      <c r="T131" s="64" t="s">
        <v>646</v>
      </c>
      <c r="U131" s="63" t="s">
        <v>642</v>
      </c>
      <c r="V131" s="121" t="str">
        <f>VLOOKUP(C131,Halaqat,2,0)</f>
        <v>Hlaqa10</v>
      </c>
      <c r="W131" s="121">
        <f t="shared" si="3"/>
        <v>90.149333333333345</v>
      </c>
    </row>
    <row r="132" spans="1:23" ht="19.5" customHeight="1">
      <c r="A132" s="63">
        <v>182</v>
      </c>
      <c r="B132" s="63" t="s">
        <v>775</v>
      </c>
      <c r="C132" s="63" t="s">
        <v>768</v>
      </c>
      <c r="D132" s="63">
        <v>5</v>
      </c>
      <c r="E132" s="63">
        <v>54</v>
      </c>
      <c r="F132" s="63">
        <v>0</v>
      </c>
      <c r="G132" s="63">
        <v>15</v>
      </c>
      <c r="H132" s="63">
        <v>818.18181818181813</v>
      </c>
      <c r="I132" s="63">
        <v>10</v>
      </c>
      <c r="J132" s="63" t="s">
        <v>55</v>
      </c>
      <c r="K132" s="63">
        <v>1</v>
      </c>
      <c r="L132" s="63" t="s">
        <v>54</v>
      </c>
      <c r="M132" s="63">
        <v>32</v>
      </c>
      <c r="N132" s="63">
        <v>0</v>
      </c>
      <c r="O132" s="63">
        <v>0</v>
      </c>
      <c r="P132" s="63">
        <v>84</v>
      </c>
      <c r="Q132" s="98">
        <v>0.84</v>
      </c>
      <c r="R132" s="101">
        <f ca="1">RANK(W132,INDIRECT("'كل الحلقات'!"&amp;VLOOKUP(V132,Sheet1!$C$7:$F$20,4,0)))</f>
        <v>9</v>
      </c>
      <c r="S132" s="101">
        <f t="shared" si="2"/>
        <v>60</v>
      </c>
      <c r="T132" s="64" t="s">
        <v>646</v>
      </c>
      <c r="U132" s="63" t="s">
        <v>643</v>
      </c>
      <c r="V132" s="121" t="str">
        <f>VLOOKUP(C132,Halaqat,2,0)</f>
        <v>Hlaqa10</v>
      </c>
      <c r="W132" s="121">
        <f t="shared" si="3"/>
        <v>84.138000000000005</v>
      </c>
    </row>
    <row r="133" spans="1:23" ht="19.5" customHeight="1">
      <c r="A133" s="63">
        <v>186</v>
      </c>
      <c r="B133" s="63" t="s">
        <v>776</v>
      </c>
      <c r="C133" s="63" t="s">
        <v>768</v>
      </c>
      <c r="D133" s="63">
        <v>5</v>
      </c>
      <c r="E133" s="63">
        <v>46</v>
      </c>
      <c r="F133" s="63">
        <v>0</v>
      </c>
      <c r="G133" s="63">
        <v>15</v>
      </c>
      <c r="H133" s="63">
        <v>554.54545454545462</v>
      </c>
      <c r="I133" s="63">
        <v>10</v>
      </c>
      <c r="J133" s="63" t="s">
        <v>524</v>
      </c>
      <c r="K133" s="63">
        <v>1</v>
      </c>
      <c r="L133" s="63" t="s">
        <v>47</v>
      </c>
      <c r="M133" s="63">
        <v>30</v>
      </c>
      <c r="N133" s="63">
        <v>0</v>
      </c>
      <c r="O133" s="63">
        <v>0</v>
      </c>
      <c r="P133" s="63">
        <v>76</v>
      </c>
      <c r="Q133" s="98">
        <v>0.76</v>
      </c>
      <c r="R133" s="101">
        <f ca="1">RANK(W133,INDIRECT("'كل الحلقات'!"&amp;VLOOKUP(V133,Sheet1!$C$7:$F$20,4,0)))</f>
        <v>10</v>
      </c>
      <c r="S133" s="101">
        <f t="shared" si="2"/>
        <v>79</v>
      </c>
      <c r="T133" s="64" t="s">
        <v>646</v>
      </c>
      <c r="U133" s="63" t="s">
        <v>583</v>
      </c>
      <c r="V133" s="121" t="str">
        <f>VLOOKUP(C133,Halaqat,2,0)</f>
        <v>Hlaqa10</v>
      </c>
      <c r="W133" s="121">
        <f t="shared" si="3"/>
        <v>76.122</v>
      </c>
    </row>
    <row r="134" spans="1:23" ht="19.5" customHeight="1">
      <c r="A134" s="63">
        <v>180</v>
      </c>
      <c r="B134" s="63" t="s">
        <v>777</v>
      </c>
      <c r="C134" s="63" t="s">
        <v>768</v>
      </c>
      <c r="D134" s="63">
        <v>5</v>
      </c>
      <c r="E134" s="63">
        <v>54</v>
      </c>
      <c r="F134" s="63">
        <v>4</v>
      </c>
      <c r="G134" s="63">
        <v>3</v>
      </c>
      <c r="H134" s="63">
        <v>745.45454545454538</v>
      </c>
      <c r="I134" s="63">
        <v>10</v>
      </c>
      <c r="J134" s="63" t="s">
        <v>523</v>
      </c>
      <c r="K134" s="63">
        <v>9</v>
      </c>
      <c r="L134" s="63" t="s">
        <v>61</v>
      </c>
      <c r="M134" s="63">
        <v>20</v>
      </c>
      <c r="N134" s="63">
        <v>0</v>
      </c>
      <c r="O134" s="63">
        <v>0</v>
      </c>
      <c r="P134" s="63">
        <v>72</v>
      </c>
      <c r="Q134" s="98">
        <v>0.72</v>
      </c>
      <c r="R134" s="101">
        <f ca="1">RANK(W134,INDIRECT("'كل الحلقات'!"&amp;VLOOKUP(V134,Sheet1!$C$7:$F$20,4,0)))</f>
        <v>11</v>
      </c>
      <c r="S134" s="101">
        <f t="shared" si="2"/>
        <v>86</v>
      </c>
      <c r="T134" s="64" t="s">
        <v>646</v>
      </c>
      <c r="U134" s="63" t="s">
        <v>638</v>
      </c>
      <c r="V134" s="121" t="str">
        <f>VLOOKUP(C134,Halaqat,2,0)</f>
        <v>Hlaqa10</v>
      </c>
      <c r="W134" s="121">
        <f t="shared" si="3"/>
        <v>72.112666666666669</v>
      </c>
    </row>
    <row r="135" spans="1:23" ht="19.5" customHeight="1">
      <c r="A135" s="63">
        <v>132</v>
      </c>
      <c r="B135" s="63" t="s">
        <v>778</v>
      </c>
      <c r="C135" s="63" t="s">
        <v>768</v>
      </c>
      <c r="D135" s="63">
        <v>5</v>
      </c>
      <c r="E135" s="63" t="s">
        <v>507</v>
      </c>
      <c r="F135" s="63">
        <v>0</v>
      </c>
      <c r="G135" s="63">
        <v>15</v>
      </c>
      <c r="H135" s="63">
        <v>709.09090909090912</v>
      </c>
      <c r="I135" s="63">
        <v>10</v>
      </c>
      <c r="J135" s="63" t="s">
        <v>55</v>
      </c>
      <c r="K135" s="63">
        <v>1</v>
      </c>
      <c r="L135" s="63" t="s">
        <v>61</v>
      </c>
      <c r="M135" s="63">
        <v>24</v>
      </c>
      <c r="N135" s="63">
        <v>0</v>
      </c>
      <c r="O135" s="63">
        <v>0</v>
      </c>
      <c r="P135" s="63">
        <v>30</v>
      </c>
      <c r="Q135" s="98">
        <v>0.3</v>
      </c>
      <c r="R135" s="101">
        <f ca="1">RANK(W135,INDIRECT("'كل الحلقات'!"&amp;VLOOKUP(V135,Sheet1!$C$7:$F$20,4,0)))</f>
        <v>12</v>
      </c>
      <c r="S135" s="101">
        <f t="shared" si="2"/>
        <v>98</v>
      </c>
      <c r="T135" s="64" t="s">
        <v>654</v>
      </c>
      <c r="U135" s="63" t="s">
        <v>607</v>
      </c>
      <c r="V135" s="121" t="str">
        <f>VLOOKUP(C135,Halaqat,2,0)</f>
        <v>Hlaqa10</v>
      </c>
      <c r="W135" s="121">
        <f t="shared" si="3"/>
        <v>30.03</v>
      </c>
    </row>
    <row r="136" spans="1:23" ht="19.5" customHeight="1">
      <c r="A136" s="63">
        <v>184</v>
      </c>
      <c r="B136" s="63" t="s">
        <v>779</v>
      </c>
      <c r="C136" s="63" t="s">
        <v>768</v>
      </c>
      <c r="D136" s="63">
        <v>5</v>
      </c>
      <c r="E136" s="63" t="s">
        <v>507</v>
      </c>
      <c r="F136" s="63">
        <v>10</v>
      </c>
      <c r="G136" s="63">
        <v>0</v>
      </c>
      <c r="H136" s="63">
        <v>636.36363636363637</v>
      </c>
      <c r="I136" s="63">
        <v>10</v>
      </c>
      <c r="J136" s="63" t="s">
        <v>525</v>
      </c>
      <c r="K136" s="63">
        <v>1</v>
      </c>
      <c r="L136" s="63" t="s">
        <v>48</v>
      </c>
      <c r="M136" s="63">
        <v>17</v>
      </c>
      <c r="N136" s="63">
        <v>0</v>
      </c>
      <c r="O136" s="63">
        <v>0</v>
      </c>
      <c r="P136" s="63">
        <v>15</v>
      </c>
      <c r="Q136" s="98">
        <v>0.15</v>
      </c>
      <c r="R136" s="101">
        <f ca="1">RANK(W136,INDIRECT("'كل الحلقات'!"&amp;VLOOKUP(V136,Sheet1!$C$7:$F$20,4,0)))</f>
        <v>13</v>
      </c>
      <c r="S136" s="101">
        <f t="shared" si="2"/>
        <v>124</v>
      </c>
      <c r="T136" s="64" t="s">
        <v>654</v>
      </c>
      <c r="U136" s="63" t="s">
        <v>638</v>
      </c>
      <c r="V136" s="121" t="str">
        <f>VLOOKUP(C136,Halaqat,2,0)</f>
        <v>Hlaqa10</v>
      </c>
      <c r="W136" s="121">
        <f t="shared" si="3"/>
        <v>14.981666666666667</v>
      </c>
    </row>
    <row r="137" spans="1:23" ht="19.5" customHeight="1">
      <c r="A137" s="63">
        <v>133</v>
      </c>
      <c r="B137" s="63" t="s">
        <v>780</v>
      </c>
      <c r="C137" s="63" t="s">
        <v>768</v>
      </c>
      <c r="D137" s="63">
        <v>5</v>
      </c>
      <c r="E137" s="63">
        <v>70</v>
      </c>
      <c r="F137" s="63">
        <v>0</v>
      </c>
      <c r="G137" s="63">
        <v>15</v>
      </c>
      <c r="H137" s="63">
        <v>436.36363636363632</v>
      </c>
      <c r="I137" s="63">
        <v>10</v>
      </c>
      <c r="J137" s="63" t="s">
        <v>55</v>
      </c>
      <c r="K137" s="63">
        <v>1</v>
      </c>
      <c r="L137" s="63" t="s">
        <v>215</v>
      </c>
      <c r="M137" s="63">
        <v>10</v>
      </c>
      <c r="N137" s="63">
        <v>0</v>
      </c>
      <c r="O137" s="63">
        <v>0</v>
      </c>
      <c r="P137" s="63">
        <v>1</v>
      </c>
      <c r="Q137" s="98">
        <v>0</v>
      </c>
      <c r="R137" s="101">
        <f ca="1">RANK(W137,INDIRECT("'كل الحلقات'!"&amp;VLOOKUP(V137,Sheet1!$C$7:$F$20,4,0)))</f>
        <v>14</v>
      </c>
      <c r="S137" s="101">
        <f t="shared" si="2"/>
        <v>172</v>
      </c>
      <c r="T137" s="64" t="s">
        <v>654</v>
      </c>
      <c r="U137" s="63" t="s">
        <v>562</v>
      </c>
      <c r="V137" s="121" t="str">
        <f>VLOOKUP(C137,Halaqat,2,0)</f>
        <v>Hlaqa10</v>
      </c>
      <c r="W137" s="121">
        <f t="shared" si="3"/>
        <v>1.07</v>
      </c>
    </row>
    <row r="138" spans="1:23" ht="19.5" customHeight="1">
      <c r="A138" s="63">
        <v>41</v>
      </c>
      <c r="B138" s="63" t="s">
        <v>781</v>
      </c>
      <c r="C138" s="63" t="s">
        <v>782</v>
      </c>
      <c r="D138" s="63">
        <v>5</v>
      </c>
      <c r="E138" s="63">
        <v>70</v>
      </c>
      <c r="F138" s="63">
        <v>0</v>
      </c>
      <c r="G138" s="63">
        <v>15</v>
      </c>
      <c r="H138" s="63">
        <v>81.818181818181827</v>
      </c>
      <c r="I138" s="63">
        <v>7.4379999999999997</v>
      </c>
      <c r="J138" s="63" t="s">
        <v>229</v>
      </c>
      <c r="K138" s="63">
        <v>4</v>
      </c>
      <c r="L138" s="63" t="s">
        <v>225</v>
      </c>
      <c r="M138" s="63">
        <v>6</v>
      </c>
      <c r="N138" s="63">
        <v>0</v>
      </c>
      <c r="O138" s="63">
        <v>0</v>
      </c>
      <c r="P138" s="63">
        <v>97.44</v>
      </c>
      <c r="Q138" s="98">
        <v>0.97440000000000004</v>
      </c>
      <c r="R138" s="101">
        <f ca="1">RANK(W138,INDIRECT("'كل الحلقات'!"&amp;VLOOKUP(V138,Sheet1!$C$7:$F$20,4,0)))</f>
        <v>1</v>
      </c>
      <c r="S138" s="101">
        <f t="shared" si="2"/>
        <v>13</v>
      </c>
      <c r="T138" s="64" t="s">
        <v>646</v>
      </c>
      <c r="U138" s="63" t="s">
        <v>603</v>
      </c>
      <c r="V138" s="121" t="str">
        <f>VLOOKUP(C138,Halaqat,2,0)</f>
        <v>Hlaqa11</v>
      </c>
      <c r="W138" s="121">
        <f t="shared" si="3"/>
        <v>97.607439999999997</v>
      </c>
    </row>
    <row r="139" spans="1:23" ht="19.5" customHeight="1">
      <c r="A139" s="63">
        <v>5</v>
      </c>
      <c r="B139" s="63" t="s">
        <v>783</v>
      </c>
      <c r="C139" s="63" t="s">
        <v>782</v>
      </c>
      <c r="D139" s="63">
        <v>4</v>
      </c>
      <c r="E139" s="63">
        <v>70</v>
      </c>
      <c r="F139" s="63">
        <v>0</v>
      </c>
      <c r="G139" s="63">
        <v>15</v>
      </c>
      <c r="H139" s="63">
        <v>90.909090909090907</v>
      </c>
      <c r="I139" s="63">
        <v>8.2644628099173545</v>
      </c>
      <c r="J139" s="63" t="s">
        <v>53</v>
      </c>
      <c r="K139" s="63">
        <v>1</v>
      </c>
      <c r="L139" s="63" t="s">
        <v>214</v>
      </c>
      <c r="M139" s="63">
        <v>20</v>
      </c>
      <c r="N139" s="63">
        <v>1</v>
      </c>
      <c r="O139" s="63">
        <v>0</v>
      </c>
      <c r="P139" s="63">
        <v>97.26</v>
      </c>
      <c r="Q139" s="98">
        <v>0.97260000000000002</v>
      </c>
      <c r="R139" s="101">
        <f ca="1">RANK(W139,INDIRECT("'كل الحلقات'!"&amp;VLOOKUP(V139,Sheet1!$C$7:$F$20,4,0)))</f>
        <v>2</v>
      </c>
      <c r="S139" s="101">
        <f t="shared" si="2"/>
        <v>15</v>
      </c>
      <c r="T139" s="64" t="s">
        <v>646</v>
      </c>
      <c r="U139" s="63" t="s">
        <v>576</v>
      </c>
      <c r="V139" s="121" t="str">
        <f>VLOOKUP(C139,Halaqat,2,0)</f>
        <v>Hlaqa11</v>
      </c>
      <c r="W139" s="121">
        <f t="shared" si="3"/>
        <v>97.427260000000004</v>
      </c>
    </row>
    <row r="140" spans="1:23" ht="19.5" customHeight="1">
      <c r="A140" s="63">
        <v>86</v>
      </c>
      <c r="B140" s="63" t="s">
        <v>784</v>
      </c>
      <c r="C140" s="63" t="s">
        <v>782</v>
      </c>
      <c r="D140" s="63">
        <v>5</v>
      </c>
      <c r="E140" s="63">
        <v>62</v>
      </c>
      <c r="F140" s="63">
        <v>0</v>
      </c>
      <c r="G140" s="63">
        <v>15</v>
      </c>
      <c r="H140" s="63">
        <v>109.09090909090908</v>
      </c>
      <c r="I140" s="63">
        <v>10</v>
      </c>
      <c r="J140" s="63" t="s">
        <v>214</v>
      </c>
      <c r="K140" s="63">
        <v>1</v>
      </c>
      <c r="L140" s="63" t="s">
        <v>60</v>
      </c>
      <c r="M140" s="63">
        <v>19</v>
      </c>
      <c r="N140" s="63">
        <v>0</v>
      </c>
      <c r="O140" s="63">
        <v>0</v>
      </c>
      <c r="P140" s="63">
        <v>92</v>
      </c>
      <c r="Q140" s="98">
        <v>0.92</v>
      </c>
      <c r="R140" s="101">
        <f ca="1">RANK(W140,INDIRECT("'كل الحلقات'!"&amp;VLOOKUP(V140,Sheet1!$C$7:$F$20,4,0)))</f>
        <v>3</v>
      </c>
      <c r="S140" s="101">
        <f t="shared" ref="S140:S183" si="4">RANK(W140,$W$11:$W$183)</f>
        <v>33</v>
      </c>
      <c r="T140" s="64" t="s">
        <v>646</v>
      </c>
      <c r="U140" s="63" t="s">
        <v>575</v>
      </c>
      <c r="V140" s="121" t="str">
        <f>VLOOKUP(C140,Halaqat,2,0)</f>
        <v>Hlaqa11</v>
      </c>
      <c r="W140" s="121">
        <f t="shared" ref="W140:W183" si="5">P140+Q140/10-F140/300+IF(ISNUMBER(E140),E140/1000,0)</f>
        <v>92.153999999999996</v>
      </c>
    </row>
    <row r="141" spans="1:23" ht="19.5" customHeight="1">
      <c r="A141" s="63">
        <v>65</v>
      </c>
      <c r="B141" s="63" t="s">
        <v>785</v>
      </c>
      <c r="C141" s="63" t="s">
        <v>782</v>
      </c>
      <c r="D141" s="63">
        <v>5</v>
      </c>
      <c r="E141" s="63">
        <v>58</v>
      </c>
      <c r="F141" s="63">
        <v>0</v>
      </c>
      <c r="G141" s="63">
        <v>15</v>
      </c>
      <c r="H141" s="63">
        <v>127.27272727272727</v>
      </c>
      <c r="I141" s="63">
        <v>10</v>
      </c>
      <c r="J141" s="63" t="s">
        <v>211</v>
      </c>
      <c r="K141" s="63">
        <v>42</v>
      </c>
      <c r="L141" s="63" t="s">
        <v>209</v>
      </c>
      <c r="M141" s="63">
        <v>52</v>
      </c>
      <c r="N141" s="63">
        <v>0</v>
      </c>
      <c r="O141" s="63">
        <v>0</v>
      </c>
      <c r="P141" s="63">
        <v>88</v>
      </c>
      <c r="Q141" s="98">
        <v>0.88</v>
      </c>
      <c r="R141" s="101">
        <f ca="1">RANK(W141,INDIRECT("'كل الحلقات'!"&amp;VLOOKUP(V141,Sheet1!$C$7:$F$20,4,0)))</f>
        <v>4</v>
      </c>
      <c r="S141" s="101">
        <f t="shared" si="4"/>
        <v>46</v>
      </c>
      <c r="T141" s="64" t="s">
        <v>646</v>
      </c>
      <c r="U141" s="63" t="s">
        <v>599</v>
      </c>
      <c r="V141" s="121" t="str">
        <f>VLOOKUP(C141,Halaqat,2,0)</f>
        <v>Hlaqa11</v>
      </c>
      <c r="W141" s="121">
        <f t="shared" si="5"/>
        <v>88.146000000000001</v>
      </c>
    </row>
    <row r="142" spans="1:23" ht="19.5" customHeight="1">
      <c r="A142" s="63">
        <v>106</v>
      </c>
      <c r="B142" s="63" t="s">
        <v>786</v>
      </c>
      <c r="C142" s="63" t="s">
        <v>782</v>
      </c>
      <c r="D142" s="63">
        <v>5</v>
      </c>
      <c r="E142" s="63">
        <v>58</v>
      </c>
      <c r="F142" s="63">
        <v>0</v>
      </c>
      <c r="G142" s="63">
        <v>15</v>
      </c>
      <c r="H142" s="63">
        <v>109.09090909090908</v>
      </c>
      <c r="I142" s="63">
        <v>10</v>
      </c>
      <c r="J142" s="63" t="s">
        <v>49</v>
      </c>
      <c r="K142" s="63">
        <v>29</v>
      </c>
      <c r="L142" s="63" t="s">
        <v>44</v>
      </c>
      <c r="M142" s="63">
        <v>8</v>
      </c>
      <c r="N142" s="63">
        <v>0</v>
      </c>
      <c r="O142" s="63">
        <v>0</v>
      </c>
      <c r="P142" s="63">
        <v>88</v>
      </c>
      <c r="Q142" s="98">
        <v>0.88</v>
      </c>
      <c r="R142" s="101">
        <f ca="1">RANK(W142,INDIRECT("'كل الحلقات'!"&amp;VLOOKUP(V142,Sheet1!$C$7:$F$20,4,0)))</f>
        <v>4</v>
      </c>
      <c r="S142" s="101">
        <f t="shared" si="4"/>
        <v>46</v>
      </c>
      <c r="T142" s="64" t="s">
        <v>646</v>
      </c>
      <c r="U142" s="63" t="s">
        <v>602</v>
      </c>
      <c r="V142" s="121" t="str">
        <f>VLOOKUP(C142,Halaqat,2,0)</f>
        <v>Hlaqa11</v>
      </c>
      <c r="W142" s="121">
        <f t="shared" si="5"/>
        <v>88.146000000000001</v>
      </c>
    </row>
    <row r="143" spans="1:23" ht="19.5" customHeight="1">
      <c r="A143" s="63">
        <v>94</v>
      </c>
      <c r="B143" s="63" t="s">
        <v>787</v>
      </c>
      <c r="C143" s="63" t="s">
        <v>782</v>
      </c>
      <c r="D143" s="63">
        <v>5</v>
      </c>
      <c r="E143" s="63">
        <v>62</v>
      </c>
      <c r="F143" s="63">
        <v>0</v>
      </c>
      <c r="G143" s="63">
        <v>15</v>
      </c>
      <c r="H143" s="63">
        <v>63.636363636363633</v>
      </c>
      <c r="I143" s="63">
        <v>5.7850999999999999</v>
      </c>
      <c r="J143" s="63" t="s">
        <v>221</v>
      </c>
      <c r="K143" s="63">
        <v>13</v>
      </c>
      <c r="L143" s="63" t="s">
        <v>218</v>
      </c>
      <c r="M143" s="63">
        <v>11</v>
      </c>
      <c r="N143" s="63">
        <v>0</v>
      </c>
      <c r="O143" s="63">
        <v>0</v>
      </c>
      <c r="P143" s="63">
        <v>87.79</v>
      </c>
      <c r="Q143" s="98">
        <v>0.87790000000000001</v>
      </c>
      <c r="R143" s="101">
        <f ca="1">RANK(W143,INDIRECT("'كل الحلقات'!"&amp;VLOOKUP(V143,Sheet1!$C$7:$F$20,4,0)))</f>
        <v>6</v>
      </c>
      <c r="S143" s="101">
        <f t="shared" si="4"/>
        <v>50</v>
      </c>
      <c r="T143" s="64" t="s">
        <v>646</v>
      </c>
      <c r="U143" s="63" t="s">
        <v>600</v>
      </c>
      <c r="V143" s="121" t="str">
        <f>VLOOKUP(C143,Halaqat,2,0)</f>
        <v>Hlaqa11</v>
      </c>
      <c r="W143" s="121">
        <f t="shared" si="5"/>
        <v>87.939790000000002</v>
      </c>
    </row>
    <row r="144" spans="1:23" ht="19.5" customHeight="1">
      <c r="A144" s="63">
        <v>123</v>
      </c>
      <c r="B144" s="63" t="s">
        <v>788</v>
      </c>
      <c r="C144" s="63" t="s">
        <v>782</v>
      </c>
      <c r="D144" s="63">
        <v>5</v>
      </c>
      <c r="E144" s="63">
        <v>58</v>
      </c>
      <c r="F144" s="63">
        <v>0</v>
      </c>
      <c r="G144" s="63">
        <v>15</v>
      </c>
      <c r="H144" s="63">
        <v>81.818181818181827</v>
      </c>
      <c r="I144" s="63">
        <v>7.4379999999999997</v>
      </c>
      <c r="J144" s="63" t="s">
        <v>214</v>
      </c>
      <c r="K144" s="63">
        <v>37</v>
      </c>
      <c r="L144" s="63" t="s">
        <v>49</v>
      </c>
      <c r="M144" s="63">
        <v>12</v>
      </c>
      <c r="N144" s="63">
        <v>0</v>
      </c>
      <c r="O144" s="63">
        <v>0</v>
      </c>
      <c r="P144" s="63">
        <v>85.44</v>
      </c>
      <c r="Q144" s="98">
        <v>0.85440000000000005</v>
      </c>
      <c r="R144" s="101">
        <f ca="1">RANK(W144,INDIRECT("'كل الحلقات'!"&amp;VLOOKUP(V144,Sheet1!$C$7:$F$20,4,0)))</f>
        <v>7</v>
      </c>
      <c r="S144" s="101">
        <f t="shared" si="4"/>
        <v>52</v>
      </c>
      <c r="T144" s="64" t="s">
        <v>646</v>
      </c>
      <c r="U144" s="63" t="s">
        <v>604</v>
      </c>
      <c r="V144" s="121" t="str">
        <f>VLOOKUP(C144,Halaqat,2,0)</f>
        <v>Hlaqa11</v>
      </c>
      <c r="W144" s="121">
        <f t="shared" si="5"/>
        <v>85.58344000000001</v>
      </c>
    </row>
    <row r="145" spans="1:23" ht="19.5" customHeight="1">
      <c r="A145" s="63">
        <v>104</v>
      </c>
      <c r="B145" s="63" t="s">
        <v>789</v>
      </c>
      <c r="C145" s="63" t="s">
        <v>782</v>
      </c>
      <c r="D145" s="63">
        <v>5</v>
      </c>
      <c r="E145" s="63">
        <v>58</v>
      </c>
      <c r="F145" s="63">
        <v>0</v>
      </c>
      <c r="G145" s="63">
        <v>15</v>
      </c>
      <c r="H145" s="63">
        <v>72.727272727272734</v>
      </c>
      <c r="I145" s="63">
        <v>6.6116000000000001</v>
      </c>
      <c r="J145" s="63" t="s">
        <v>60</v>
      </c>
      <c r="K145" s="63">
        <v>1</v>
      </c>
      <c r="L145" s="63" t="s">
        <v>49</v>
      </c>
      <c r="M145" s="63">
        <v>14</v>
      </c>
      <c r="N145" s="63">
        <v>0</v>
      </c>
      <c r="O145" s="63">
        <v>0</v>
      </c>
      <c r="P145" s="63">
        <v>84.61</v>
      </c>
      <c r="Q145" s="98">
        <v>0.84609999999999996</v>
      </c>
      <c r="R145" s="101">
        <f ca="1">RANK(W145,INDIRECT("'كل الحلقات'!"&amp;VLOOKUP(V145,Sheet1!$C$7:$F$20,4,0)))</f>
        <v>8</v>
      </c>
      <c r="S145" s="101">
        <f t="shared" si="4"/>
        <v>56</v>
      </c>
      <c r="T145" s="64" t="s">
        <v>646</v>
      </c>
      <c r="U145" s="63" t="s">
        <v>606</v>
      </c>
      <c r="V145" s="121" t="str">
        <f>VLOOKUP(C145,Halaqat,2,0)</f>
        <v>Hlaqa11</v>
      </c>
      <c r="W145" s="121">
        <f t="shared" si="5"/>
        <v>84.752610000000004</v>
      </c>
    </row>
    <row r="146" spans="1:23" ht="19.5" customHeight="1">
      <c r="A146" s="63">
        <v>7</v>
      </c>
      <c r="B146" s="63" t="s">
        <v>790</v>
      </c>
      <c r="C146" s="63" t="s">
        <v>782</v>
      </c>
      <c r="D146" s="63">
        <v>2</v>
      </c>
      <c r="E146" s="63">
        <v>66</v>
      </c>
      <c r="F146" s="63">
        <v>1</v>
      </c>
      <c r="G146" s="63">
        <v>12</v>
      </c>
      <c r="H146" s="63">
        <v>45.454545454545453</v>
      </c>
      <c r="I146" s="63">
        <v>4.1322000000000001</v>
      </c>
      <c r="J146" s="63" t="s">
        <v>53</v>
      </c>
      <c r="K146" s="63">
        <v>37</v>
      </c>
      <c r="L146" s="63" t="s">
        <v>214</v>
      </c>
      <c r="M146" s="63">
        <v>20</v>
      </c>
      <c r="N146" s="63">
        <v>3</v>
      </c>
      <c r="O146" s="63">
        <v>0</v>
      </c>
      <c r="P146" s="63">
        <v>84.13</v>
      </c>
      <c r="Q146" s="98">
        <v>0.84130000000000005</v>
      </c>
      <c r="R146" s="101">
        <f ca="1">RANK(W146,INDIRECT("'كل الحلقات'!"&amp;VLOOKUP(V146,Sheet1!$C$7:$F$20,4,0)))</f>
        <v>9</v>
      </c>
      <c r="S146" s="101">
        <f t="shared" si="4"/>
        <v>58</v>
      </c>
      <c r="T146" s="64" t="s">
        <v>646</v>
      </c>
      <c r="U146" s="63" t="s">
        <v>597</v>
      </c>
      <c r="V146" s="121" t="str">
        <f>VLOOKUP(C146,Halaqat,2,0)</f>
        <v>Hlaqa11</v>
      </c>
      <c r="W146" s="121">
        <f t="shared" si="5"/>
        <v>84.276796666666669</v>
      </c>
    </row>
    <row r="147" spans="1:23" ht="19.5" customHeight="1">
      <c r="A147" s="63">
        <v>42</v>
      </c>
      <c r="B147" s="63" t="s">
        <v>791</v>
      </c>
      <c r="C147" s="63" t="s">
        <v>782</v>
      </c>
      <c r="D147" s="63">
        <v>4</v>
      </c>
      <c r="E147" s="63">
        <v>56</v>
      </c>
      <c r="F147" s="63">
        <v>1</v>
      </c>
      <c r="G147" s="63">
        <v>12</v>
      </c>
      <c r="H147" s="63">
        <v>100</v>
      </c>
      <c r="I147" s="63">
        <v>10</v>
      </c>
      <c r="J147" s="63" t="s">
        <v>52</v>
      </c>
      <c r="K147" s="63">
        <v>16</v>
      </c>
      <c r="L147" s="63" t="s">
        <v>53</v>
      </c>
      <c r="M147" s="63">
        <v>36</v>
      </c>
      <c r="N147" s="63">
        <v>1</v>
      </c>
      <c r="O147" s="63">
        <v>0</v>
      </c>
      <c r="P147" s="63">
        <v>82</v>
      </c>
      <c r="Q147" s="98">
        <v>0.82</v>
      </c>
      <c r="R147" s="101">
        <f ca="1">RANK(W147,INDIRECT("'كل الحلقات'!"&amp;VLOOKUP(V147,Sheet1!$C$7:$F$20,4,0)))</f>
        <v>10</v>
      </c>
      <c r="S147" s="101">
        <f t="shared" si="4"/>
        <v>65</v>
      </c>
      <c r="T147" s="64" t="s">
        <v>646</v>
      </c>
      <c r="U147" s="63" t="s">
        <v>601</v>
      </c>
      <c r="V147" s="121" t="str">
        <f>VLOOKUP(C147,Halaqat,2,0)</f>
        <v>Hlaqa11</v>
      </c>
      <c r="W147" s="121">
        <f t="shared" si="5"/>
        <v>82.134666666666661</v>
      </c>
    </row>
    <row r="148" spans="1:23" ht="19.5" customHeight="1">
      <c r="A148" s="63">
        <v>115</v>
      </c>
      <c r="B148" s="63" t="s">
        <v>792</v>
      </c>
      <c r="C148" s="63" t="s">
        <v>782</v>
      </c>
      <c r="D148" s="63">
        <v>5</v>
      </c>
      <c r="E148" s="63">
        <v>48</v>
      </c>
      <c r="F148" s="63">
        <v>0</v>
      </c>
      <c r="G148" s="63">
        <v>15</v>
      </c>
      <c r="H148" s="63">
        <v>109.09090909090908</v>
      </c>
      <c r="I148" s="63">
        <v>10</v>
      </c>
      <c r="J148" s="63" t="s">
        <v>214</v>
      </c>
      <c r="K148" s="63">
        <v>28</v>
      </c>
      <c r="L148" s="63" t="s">
        <v>49</v>
      </c>
      <c r="M148" s="63">
        <v>13</v>
      </c>
      <c r="N148" s="63">
        <v>0</v>
      </c>
      <c r="O148" s="63">
        <v>0</v>
      </c>
      <c r="P148" s="63">
        <v>78</v>
      </c>
      <c r="Q148" s="98">
        <v>0.78</v>
      </c>
      <c r="R148" s="101">
        <f ca="1">RANK(W148,INDIRECT("'كل الحلقات'!"&amp;VLOOKUP(V148,Sheet1!$C$7:$F$20,4,0)))</f>
        <v>11</v>
      </c>
      <c r="S148" s="101">
        <f t="shared" si="4"/>
        <v>73</v>
      </c>
      <c r="T148" s="64" t="s">
        <v>646</v>
      </c>
      <c r="U148" s="63" t="s">
        <v>605</v>
      </c>
      <c r="V148" s="121" t="str">
        <f>VLOOKUP(C148,Halaqat,2,0)</f>
        <v>Hlaqa11</v>
      </c>
      <c r="W148" s="121">
        <f t="shared" si="5"/>
        <v>78.126000000000005</v>
      </c>
    </row>
    <row r="149" spans="1:23" ht="19.5" customHeight="1">
      <c r="A149" s="63">
        <v>6</v>
      </c>
      <c r="B149" s="63" t="s">
        <v>793</v>
      </c>
      <c r="C149" s="63" t="s">
        <v>782</v>
      </c>
      <c r="D149" s="63">
        <v>5</v>
      </c>
      <c r="E149" s="63">
        <v>58</v>
      </c>
      <c r="F149" s="63">
        <v>3</v>
      </c>
      <c r="G149" s="63">
        <v>6</v>
      </c>
      <c r="H149" s="63">
        <v>81.818181818181827</v>
      </c>
      <c r="I149" s="63">
        <v>7.4379999999999997</v>
      </c>
      <c r="J149" s="63" t="s">
        <v>57</v>
      </c>
      <c r="K149" s="63">
        <v>20</v>
      </c>
      <c r="L149" s="63" t="s">
        <v>44</v>
      </c>
      <c r="M149" s="63">
        <v>8</v>
      </c>
      <c r="N149" s="63">
        <v>0</v>
      </c>
      <c r="O149" s="63">
        <v>0</v>
      </c>
      <c r="P149" s="63">
        <v>76.44</v>
      </c>
      <c r="Q149" s="98">
        <v>0.76439999999999997</v>
      </c>
      <c r="R149" s="101">
        <f ca="1">RANK(W149,INDIRECT("'كل الحلقات'!"&amp;VLOOKUP(V149,Sheet1!$C$7:$F$20,4,0)))</f>
        <v>12</v>
      </c>
      <c r="S149" s="101">
        <f t="shared" si="4"/>
        <v>77</v>
      </c>
      <c r="T149" s="64" t="s">
        <v>646</v>
      </c>
      <c r="U149" s="63" t="s">
        <v>596</v>
      </c>
      <c r="V149" s="121" t="str">
        <f>VLOOKUP(C149,Halaqat,2,0)</f>
        <v>Hlaqa11</v>
      </c>
      <c r="W149" s="121">
        <f t="shared" si="5"/>
        <v>76.564440000000005</v>
      </c>
    </row>
    <row r="150" spans="1:23" ht="19.5" customHeight="1">
      <c r="A150" s="63">
        <v>114</v>
      </c>
      <c r="B150" s="63" t="s">
        <v>794</v>
      </c>
      <c r="C150" s="63" t="s">
        <v>782</v>
      </c>
      <c r="D150" s="63">
        <v>5</v>
      </c>
      <c r="E150" s="63">
        <v>50</v>
      </c>
      <c r="F150" s="63">
        <v>4</v>
      </c>
      <c r="G150" s="63">
        <v>3</v>
      </c>
      <c r="H150" s="63">
        <v>136.36363636363635</v>
      </c>
      <c r="I150" s="63">
        <v>10</v>
      </c>
      <c r="J150" s="63" t="s">
        <v>54</v>
      </c>
      <c r="K150" s="63">
        <v>1</v>
      </c>
      <c r="L150" s="63" t="s">
        <v>214</v>
      </c>
      <c r="M150" s="63">
        <v>23</v>
      </c>
      <c r="N150" s="63">
        <v>0</v>
      </c>
      <c r="O150" s="63">
        <v>0</v>
      </c>
      <c r="P150" s="63">
        <v>68</v>
      </c>
      <c r="Q150" s="98">
        <v>0.68</v>
      </c>
      <c r="R150" s="101">
        <f ca="1">RANK(W150,INDIRECT("'كل الحلقات'!"&amp;VLOOKUP(V150,Sheet1!$C$7:$F$20,4,0)))</f>
        <v>13</v>
      </c>
      <c r="S150" s="101">
        <f t="shared" si="4"/>
        <v>90</v>
      </c>
      <c r="T150" s="64" t="s">
        <v>646</v>
      </c>
      <c r="U150" s="63" t="s">
        <v>558</v>
      </c>
      <c r="V150" s="121" t="str">
        <f>VLOOKUP(C150,Halaqat,2,0)</f>
        <v>Hlaqa11</v>
      </c>
      <c r="W150" s="121">
        <f t="shared" si="5"/>
        <v>68.10466666666666</v>
      </c>
    </row>
    <row r="151" spans="1:23" ht="19.5" customHeight="1">
      <c r="A151" s="63">
        <v>52</v>
      </c>
      <c r="B151" s="63" t="s">
        <v>795</v>
      </c>
      <c r="C151" s="63" t="s">
        <v>782</v>
      </c>
      <c r="D151" s="63">
        <v>5</v>
      </c>
      <c r="E151" s="63" t="s">
        <v>507</v>
      </c>
      <c r="F151" s="63">
        <v>0</v>
      </c>
      <c r="G151" s="63">
        <v>15</v>
      </c>
      <c r="H151" s="63">
        <v>590.90909090909088</v>
      </c>
      <c r="I151" s="63">
        <v>10</v>
      </c>
      <c r="J151" s="63" t="s">
        <v>237</v>
      </c>
      <c r="K151" s="63">
        <v>4</v>
      </c>
      <c r="L151" s="63" t="s">
        <v>65</v>
      </c>
      <c r="M151" s="63">
        <v>9</v>
      </c>
      <c r="N151" s="63">
        <v>0</v>
      </c>
      <c r="O151" s="63">
        <v>0</v>
      </c>
      <c r="P151" s="63">
        <v>30</v>
      </c>
      <c r="Q151" s="98">
        <v>0.3</v>
      </c>
      <c r="R151" s="101">
        <f ca="1">RANK(W151,INDIRECT("'كل الحلقات'!"&amp;VLOOKUP(V151,Sheet1!$C$7:$F$20,4,0)))</f>
        <v>14</v>
      </c>
      <c r="S151" s="101">
        <f t="shared" si="4"/>
        <v>98</v>
      </c>
      <c r="T151" s="64" t="s">
        <v>654</v>
      </c>
      <c r="U151" s="63" t="s">
        <v>598</v>
      </c>
      <c r="V151" s="121" t="str">
        <f>VLOOKUP(C151,Halaqat,2,0)</f>
        <v>Hlaqa11</v>
      </c>
      <c r="W151" s="121">
        <f t="shared" si="5"/>
        <v>30.03</v>
      </c>
    </row>
    <row r="152" spans="1:23" ht="19.5" customHeight="1">
      <c r="A152" s="63">
        <v>112</v>
      </c>
      <c r="B152" s="63" t="s">
        <v>796</v>
      </c>
      <c r="C152" s="63" t="s">
        <v>797</v>
      </c>
      <c r="D152" s="63">
        <v>5</v>
      </c>
      <c r="E152" s="63">
        <v>66</v>
      </c>
      <c r="F152" s="63">
        <v>0</v>
      </c>
      <c r="G152" s="63">
        <v>15</v>
      </c>
      <c r="H152" s="63">
        <v>90.909090909090907</v>
      </c>
      <c r="I152" s="63">
        <v>8.2645</v>
      </c>
      <c r="J152" s="63" t="s">
        <v>224</v>
      </c>
      <c r="K152" s="63">
        <v>1</v>
      </c>
      <c r="L152" s="63" t="s">
        <v>221</v>
      </c>
      <c r="M152" s="63">
        <v>19</v>
      </c>
      <c r="N152" s="63">
        <v>0</v>
      </c>
      <c r="O152" s="63">
        <v>0</v>
      </c>
      <c r="P152" s="63">
        <v>94.26</v>
      </c>
      <c r="Q152" s="98">
        <v>0.94259999999999999</v>
      </c>
      <c r="R152" s="101">
        <f ca="1">RANK(W152,INDIRECT("'كل الحلقات'!"&amp;VLOOKUP(V152,Sheet1!$C$7:$F$20,4,0)))</f>
        <v>1</v>
      </c>
      <c r="S152" s="101">
        <f t="shared" si="4"/>
        <v>26</v>
      </c>
      <c r="T152" s="64" t="s">
        <v>646</v>
      </c>
      <c r="U152" s="63" t="s">
        <v>629</v>
      </c>
      <c r="V152" s="121" t="str">
        <f>VLOOKUP(C152,Halaqat,2,0)</f>
        <v>Hlaqa12</v>
      </c>
      <c r="W152" s="121">
        <f t="shared" si="5"/>
        <v>94.420260000000013</v>
      </c>
    </row>
    <row r="153" spans="1:23" ht="19.5" customHeight="1">
      <c r="A153" s="63">
        <v>162</v>
      </c>
      <c r="B153" s="63" t="s">
        <v>798</v>
      </c>
      <c r="C153" s="63" t="s">
        <v>797</v>
      </c>
      <c r="D153" s="63">
        <v>5</v>
      </c>
      <c r="E153" s="63">
        <v>62</v>
      </c>
      <c r="F153" s="63">
        <v>0</v>
      </c>
      <c r="G153" s="63">
        <v>15</v>
      </c>
      <c r="H153" s="63">
        <v>163.63636363636365</v>
      </c>
      <c r="I153" s="63">
        <v>10</v>
      </c>
      <c r="J153" s="63" t="s">
        <v>61</v>
      </c>
      <c r="K153" s="63">
        <v>14</v>
      </c>
      <c r="L153" s="63" t="s">
        <v>53</v>
      </c>
      <c r="M153" s="63">
        <v>20</v>
      </c>
      <c r="N153" s="63">
        <v>0</v>
      </c>
      <c r="O153" s="63">
        <v>0</v>
      </c>
      <c r="P153" s="63">
        <v>92</v>
      </c>
      <c r="Q153" s="98">
        <v>0.92</v>
      </c>
      <c r="R153" s="101">
        <f ca="1">RANK(W153,INDIRECT("'كل الحلقات'!"&amp;VLOOKUP(V153,Sheet1!$C$7:$F$20,4,0)))</f>
        <v>2</v>
      </c>
      <c r="S153" s="101">
        <f t="shared" si="4"/>
        <v>33</v>
      </c>
      <c r="T153" s="64" t="s">
        <v>646</v>
      </c>
      <c r="U153" s="63" t="s">
        <v>628</v>
      </c>
      <c r="V153" s="121" t="str">
        <f>VLOOKUP(C153,Halaqat,2,0)</f>
        <v>Hlaqa12</v>
      </c>
      <c r="W153" s="121">
        <f t="shared" si="5"/>
        <v>92.153999999999996</v>
      </c>
    </row>
    <row r="154" spans="1:23" ht="19.5" customHeight="1">
      <c r="A154" s="63">
        <v>152</v>
      </c>
      <c r="B154" s="63" t="s">
        <v>799</v>
      </c>
      <c r="C154" s="63" t="s">
        <v>797</v>
      </c>
      <c r="D154" s="63">
        <v>5</v>
      </c>
      <c r="E154" s="63">
        <v>55</v>
      </c>
      <c r="F154" s="63">
        <v>3</v>
      </c>
      <c r="G154" s="63">
        <v>6</v>
      </c>
      <c r="H154" s="63">
        <v>1500</v>
      </c>
      <c r="I154" s="63">
        <v>10</v>
      </c>
      <c r="J154" s="63" t="s">
        <v>518</v>
      </c>
      <c r="K154" s="63">
        <v>1</v>
      </c>
      <c r="L154" s="63" t="s">
        <v>59</v>
      </c>
      <c r="M154" s="63">
        <v>1</v>
      </c>
      <c r="N154" s="63">
        <v>0</v>
      </c>
      <c r="O154" s="63">
        <v>0</v>
      </c>
      <c r="P154" s="63">
        <v>76</v>
      </c>
      <c r="Q154" s="98">
        <v>0.76</v>
      </c>
      <c r="R154" s="101">
        <f ca="1">RANK(W154,INDIRECT("'كل الحلقات'!"&amp;VLOOKUP(V154,Sheet1!$C$7:$F$20,4,0)))</f>
        <v>3</v>
      </c>
      <c r="S154" s="101">
        <f t="shared" si="4"/>
        <v>80</v>
      </c>
      <c r="T154" s="64" t="s">
        <v>646</v>
      </c>
      <c r="U154" s="63" t="s">
        <v>623</v>
      </c>
      <c r="V154" s="121" t="str">
        <f>VLOOKUP(C154,Halaqat,2,0)</f>
        <v>Hlaqa12</v>
      </c>
      <c r="W154" s="121">
        <f t="shared" si="5"/>
        <v>76.120999999999995</v>
      </c>
    </row>
    <row r="155" spans="1:23" ht="19.5" customHeight="1">
      <c r="A155" s="63">
        <v>158</v>
      </c>
      <c r="B155" s="63" t="s">
        <v>800</v>
      </c>
      <c r="C155" s="63" t="s">
        <v>797</v>
      </c>
      <c r="D155" s="63">
        <v>5</v>
      </c>
      <c r="E155" s="63">
        <v>35</v>
      </c>
      <c r="F155" s="63">
        <v>1</v>
      </c>
      <c r="G155" s="63">
        <v>12</v>
      </c>
      <c r="H155" s="63">
        <v>81.818181818181827</v>
      </c>
      <c r="I155" s="63">
        <v>7.4379999999999997</v>
      </c>
      <c r="J155" s="63" t="s">
        <v>204</v>
      </c>
      <c r="K155" s="63">
        <v>12</v>
      </c>
      <c r="L155" s="63" t="s">
        <v>203</v>
      </c>
      <c r="M155" s="63">
        <v>13</v>
      </c>
      <c r="N155" s="63">
        <v>0</v>
      </c>
      <c r="O155" s="63">
        <v>0</v>
      </c>
      <c r="P155" s="63">
        <v>59.44</v>
      </c>
      <c r="Q155" s="98">
        <v>0.59440000000000004</v>
      </c>
      <c r="R155" s="101">
        <f ca="1">RANK(W155,INDIRECT("'كل الحلقات'!"&amp;VLOOKUP(V155,Sheet1!$C$7:$F$20,4,0)))</f>
        <v>4</v>
      </c>
      <c r="S155" s="101">
        <f t="shared" si="4"/>
        <v>95</v>
      </c>
      <c r="T155" s="64" t="s">
        <v>654</v>
      </c>
      <c r="U155" s="63" t="s">
        <v>585</v>
      </c>
      <c r="V155" s="121" t="str">
        <f>VLOOKUP(C155,Halaqat,2,0)</f>
        <v>Hlaqa12</v>
      </c>
      <c r="W155" s="121">
        <f t="shared" si="5"/>
        <v>59.531106666666666</v>
      </c>
    </row>
    <row r="156" spans="1:23" ht="19.5" customHeight="1">
      <c r="A156" s="63">
        <v>150</v>
      </c>
      <c r="B156" s="63" t="s">
        <v>801</v>
      </c>
      <c r="C156" s="63" t="s">
        <v>797</v>
      </c>
      <c r="D156" s="63">
        <v>5</v>
      </c>
      <c r="E156" s="63">
        <v>0</v>
      </c>
      <c r="F156" s="63">
        <v>0</v>
      </c>
      <c r="G156" s="63">
        <v>15</v>
      </c>
      <c r="H156" s="63">
        <v>1463.6363636363637</v>
      </c>
      <c r="I156" s="63">
        <v>10</v>
      </c>
      <c r="J156" s="63" t="s">
        <v>517</v>
      </c>
      <c r="K156" s="63">
        <v>48</v>
      </c>
      <c r="L156" s="63" t="s">
        <v>209</v>
      </c>
      <c r="M156" s="63">
        <v>33</v>
      </c>
      <c r="N156" s="63">
        <v>0</v>
      </c>
      <c r="O156" s="63">
        <v>0</v>
      </c>
      <c r="P156" s="63">
        <v>30</v>
      </c>
      <c r="Q156" s="98">
        <v>0.3</v>
      </c>
      <c r="R156" s="101">
        <f ca="1">RANK(W156,INDIRECT("'كل الحلقات'!"&amp;VLOOKUP(V156,Sheet1!$C$7:$F$20,4,0)))</f>
        <v>5</v>
      </c>
      <c r="S156" s="101">
        <f t="shared" si="4"/>
        <v>98</v>
      </c>
      <c r="T156" s="64" t="s">
        <v>654</v>
      </c>
      <c r="U156" s="63" t="s">
        <v>622</v>
      </c>
      <c r="V156" s="121" t="str">
        <f>VLOOKUP(C156,Halaqat,2,0)</f>
        <v>Hlaqa12</v>
      </c>
      <c r="W156" s="121">
        <f t="shared" si="5"/>
        <v>30.03</v>
      </c>
    </row>
    <row r="157" spans="1:23" ht="19.5" customHeight="1">
      <c r="A157" s="63">
        <v>153</v>
      </c>
      <c r="B157" s="63" t="s">
        <v>802</v>
      </c>
      <c r="C157" s="63" t="s">
        <v>797</v>
      </c>
      <c r="D157" s="63">
        <v>4</v>
      </c>
      <c r="E157" s="63" t="s">
        <v>507</v>
      </c>
      <c r="F157" s="63">
        <v>2</v>
      </c>
      <c r="G157" s="63">
        <v>9</v>
      </c>
      <c r="H157" s="63">
        <v>136.36363636363635</v>
      </c>
      <c r="I157" s="63">
        <v>10</v>
      </c>
      <c r="J157" s="63" t="s">
        <v>214</v>
      </c>
      <c r="K157" s="63">
        <v>37</v>
      </c>
      <c r="L157" s="63" t="s">
        <v>57</v>
      </c>
      <c r="M157" s="63">
        <v>19</v>
      </c>
      <c r="N157" s="63">
        <v>1</v>
      </c>
      <c r="O157" s="63">
        <v>0</v>
      </c>
      <c r="P157" s="63">
        <v>23</v>
      </c>
      <c r="Q157" s="98">
        <v>0.23</v>
      </c>
      <c r="R157" s="101">
        <f ca="1">RANK(W157,INDIRECT("'كل الحلقات'!"&amp;VLOOKUP(V157,Sheet1!$C$7:$F$20,4,0)))</f>
        <v>6</v>
      </c>
      <c r="S157" s="101">
        <f t="shared" si="4"/>
        <v>108</v>
      </c>
      <c r="T157" s="64" t="s">
        <v>654</v>
      </c>
      <c r="U157" s="63" t="s">
        <v>624</v>
      </c>
      <c r="V157" s="121" t="str">
        <f>VLOOKUP(C157,Halaqat,2,0)</f>
        <v>Hlaqa12</v>
      </c>
      <c r="W157" s="121">
        <f t="shared" si="5"/>
        <v>23.016333333333332</v>
      </c>
    </row>
    <row r="158" spans="1:23" ht="19.5" customHeight="1">
      <c r="A158" s="63">
        <v>155</v>
      </c>
      <c r="B158" s="63" t="s">
        <v>803</v>
      </c>
      <c r="C158" s="63" t="s">
        <v>797</v>
      </c>
      <c r="D158" s="63">
        <v>4</v>
      </c>
      <c r="E158" s="63" t="s">
        <v>507</v>
      </c>
      <c r="F158" s="63">
        <v>2</v>
      </c>
      <c r="G158" s="63">
        <v>9</v>
      </c>
      <c r="H158" s="63">
        <v>100</v>
      </c>
      <c r="I158" s="63">
        <v>10</v>
      </c>
      <c r="J158" s="63" t="s">
        <v>60</v>
      </c>
      <c r="K158" s="63">
        <v>25</v>
      </c>
      <c r="L158" s="63" t="s">
        <v>57</v>
      </c>
      <c r="M158" s="63">
        <v>19</v>
      </c>
      <c r="N158" s="63">
        <v>1</v>
      </c>
      <c r="O158" s="63">
        <v>0</v>
      </c>
      <c r="P158" s="63">
        <v>23</v>
      </c>
      <c r="Q158" s="98">
        <v>0.23</v>
      </c>
      <c r="R158" s="101">
        <f ca="1">RANK(W158,INDIRECT("'كل الحلقات'!"&amp;VLOOKUP(V158,Sheet1!$C$7:$F$20,4,0)))</f>
        <v>6</v>
      </c>
      <c r="S158" s="101">
        <f t="shared" si="4"/>
        <v>108</v>
      </c>
      <c r="T158" s="64" t="s">
        <v>654</v>
      </c>
      <c r="U158" s="63" t="s">
        <v>551</v>
      </c>
      <c r="V158" s="121" t="str">
        <f>VLOOKUP(C158,Halaqat,2,0)</f>
        <v>Hlaqa12</v>
      </c>
      <c r="W158" s="121">
        <f t="shared" si="5"/>
        <v>23.016333333333332</v>
      </c>
    </row>
    <row r="159" spans="1:23" ht="19.5" customHeight="1">
      <c r="A159" s="63">
        <v>163</v>
      </c>
      <c r="B159" s="63" t="s">
        <v>804</v>
      </c>
      <c r="C159" s="63" t="s">
        <v>797</v>
      </c>
      <c r="D159" s="63">
        <v>5</v>
      </c>
      <c r="E159" s="63" t="s">
        <v>507</v>
      </c>
      <c r="F159" s="63">
        <v>6</v>
      </c>
      <c r="G159" s="63">
        <v>0</v>
      </c>
      <c r="H159" s="63">
        <v>500</v>
      </c>
      <c r="I159" s="63">
        <v>10</v>
      </c>
      <c r="J159" s="63" t="s">
        <v>216</v>
      </c>
      <c r="K159" s="63">
        <v>13</v>
      </c>
      <c r="L159" s="63" t="s">
        <v>214</v>
      </c>
      <c r="M159" s="63">
        <v>16</v>
      </c>
      <c r="N159" s="63">
        <v>0</v>
      </c>
      <c r="O159" s="63">
        <v>0</v>
      </c>
      <c r="P159" s="63">
        <v>15</v>
      </c>
      <c r="Q159" s="98">
        <v>0.15</v>
      </c>
      <c r="R159" s="101">
        <f ca="1">RANK(W159,INDIRECT("'كل الحلقات'!"&amp;VLOOKUP(V159,Sheet1!$C$7:$F$20,4,0)))</f>
        <v>8</v>
      </c>
      <c r="S159" s="101">
        <f t="shared" si="4"/>
        <v>122</v>
      </c>
      <c r="T159" s="64" t="s">
        <v>654</v>
      </c>
      <c r="U159" s="63" t="s">
        <v>596</v>
      </c>
      <c r="V159" s="121" t="str">
        <f>VLOOKUP(C159,Halaqat,2,0)</f>
        <v>Hlaqa12</v>
      </c>
      <c r="W159" s="121">
        <f t="shared" si="5"/>
        <v>14.995000000000001</v>
      </c>
    </row>
    <row r="160" spans="1:23" ht="19.5" customHeight="1">
      <c r="A160" s="63">
        <v>154</v>
      </c>
      <c r="B160" s="63" t="s">
        <v>805</v>
      </c>
      <c r="C160" s="63" t="s">
        <v>797</v>
      </c>
      <c r="D160" s="63">
        <v>5</v>
      </c>
      <c r="E160" s="63" t="s">
        <v>507</v>
      </c>
      <c r="F160" s="63">
        <v>4</v>
      </c>
      <c r="G160" s="63">
        <v>3</v>
      </c>
      <c r="H160" s="63">
        <v>9.0909090909090917</v>
      </c>
      <c r="I160" s="63">
        <v>0.82640000000000002</v>
      </c>
      <c r="J160" s="63" t="s">
        <v>203</v>
      </c>
      <c r="K160" s="63">
        <v>7</v>
      </c>
      <c r="L160" s="63" t="s">
        <v>203</v>
      </c>
      <c r="M160" s="63">
        <v>7</v>
      </c>
      <c r="N160" s="63">
        <v>0</v>
      </c>
      <c r="O160" s="63">
        <v>0</v>
      </c>
      <c r="P160" s="63">
        <v>8.83</v>
      </c>
      <c r="Q160" s="98">
        <v>8.8300000000000003E-2</v>
      </c>
      <c r="R160" s="101">
        <f ca="1">RANK(W160,INDIRECT("'كل الحلقات'!"&amp;VLOOKUP(V160,Sheet1!$C$7:$F$20,4,0)))</f>
        <v>9</v>
      </c>
      <c r="S160" s="101">
        <f t="shared" si="4"/>
        <v>137</v>
      </c>
      <c r="T160" s="64" t="s">
        <v>654</v>
      </c>
      <c r="U160" s="63" t="s">
        <v>625</v>
      </c>
      <c r="V160" s="121" t="str">
        <f>VLOOKUP(C160,Halaqat,2,0)</f>
        <v>Hlaqa12</v>
      </c>
      <c r="W160" s="121">
        <f t="shared" si="5"/>
        <v>8.8254966666666661</v>
      </c>
    </row>
    <row r="161" spans="1:23" ht="19.5" customHeight="1">
      <c r="A161" s="63">
        <v>151</v>
      </c>
      <c r="B161" s="63" t="s">
        <v>806</v>
      </c>
      <c r="C161" s="63" t="s">
        <v>797</v>
      </c>
      <c r="D161" s="63">
        <v>5</v>
      </c>
      <c r="E161" s="63" t="s">
        <v>507</v>
      </c>
      <c r="F161" s="63">
        <v>21</v>
      </c>
      <c r="G161" s="63">
        <v>0</v>
      </c>
      <c r="H161" s="63">
        <v>9.0909090909090917</v>
      </c>
      <c r="I161" s="63">
        <v>0.82640000000000002</v>
      </c>
      <c r="J161" s="63" t="s">
        <v>49</v>
      </c>
      <c r="K161" s="63">
        <v>29</v>
      </c>
      <c r="L161" s="63" t="s">
        <v>49</v>
      </c>
      <c r="M161" s="63">
        <v>29</v>
      </c>
      <c r="N161" s="63">
        <v>0</v>
      </c>
      <c r="O161" s="63">
        <v>0</v>
      </c>
      <c r="P161" s="63">
        <v>5.83</v>
      </c>
      <c r="Q161" s="98">
        <v>5.8299999999999998E-2</v>
      </c>
      <c r="R161" s="101">
        <f ca="1">RANK(W161,INDIRECT("'كل الحلقات'!"&amp;VLOOKUP(V161,Sheet1!$C$7:$F$20,4,0)))</f>
        <v>12</v>
      </c>
      <c r="S161" s="101">
        <f t="shared" si="4"/>
        <v>149</v>
      </c>
      <c r="T161" s="64" t="s">
        <v>654</v>
      </c>
      <c r="U161" s="63" t="s">
        <v>602</v>
      </c>
      <c r="V161" s="121" t="str">
        <f>VLOOKUP(C161,Halaqat,2,0)</f>
        <v>Hlaqa12</v>
      </c>
      <c r="W161" s="121">
        <f t="shared" si="5"/>
        <v>5.7658299999999993</v>
      </c>
    </row>
    <row r="162" spans="1:23" ht="19.5" customHeight="1">
      <c r="A162" s="63">
        <v>156</v>
      </c>
      <c r="B162" s="63" t="s">
        <v>807</v>
      </c>
      <c r="C162" s="63" t="s">
        <v>797</v>
      </c>
      <c r="D162" s="63">
        <v>5</v>
      </c>
      <c r="E162" s="63" t="s">
        <v>507</v>
      </c>
      <c r="F162" s="63">
        <v>21</v>
      </c>
      <c r="G162" s="63">
        <v>0</v>
      </c>
      <c r="H162" s="63">
        <v>9.0909090909090917</v>
      </c>
      <c r="I162" s="63">
        <v>0.82640000000000002</v>
      </c>
      <c r="J162" s="63" t="s">
        <v>52</v>
      </c>
      <c r="K162" s="63">
        <v>16</v>
      </c>
      <c r="L162" s="63" t="s">
        <v>52</v>
      </c>
      <c r="M162" s="63">
        <v>16</v>
      </c>
      <c r="N162" s="63">
        <v>0</v>
      </c>
      <c r="O162" s="63">
        <v>0</v>
      </c>
      <c r="P162" s="63">
        <v>5.83</v>
      </c>
      <c r="Q162" s="98">
        <v>5.8299999999999998E-2</v>
      </c>
      <c r="R162" s="101">
        <f ca="1">RANK(W162,INDIRECT("'كل الحلقات'!"&amp;VLOOKUP(V162,Sheet1!$C$7:$F$20,4,0)))</f>
        <v>12</v>
      </c>
      <c r="S162" s="101">
        <f t="shared" si="4"/>
        <v>149</v>
      </c>
      <c r="T162" s="64" t="s">
        <v>654</v>
      </c>
      <c r="U162" s="63" t="s">
        <v>601</v>
      </c>
      <c r="V162" s="121" t="str">
        <f>VLOOKUP(C162,Halaqat,2,0)</f>
        <v>Hlaqa12</v>
      </c>
      <c r="W162" s="121">
        <f t="shared" si="5"/>
        <v>5.7658299999999993</v>
      </c>
    </row>
    <row r="163" spans="1:23" ht="19.5" customHeight="1">
      <c r="A163" s="63">
        <v>157</v>
      </c>
      <c r="B163" s="63" t="s">
        <v>808</v>
      </c>
      <c r="C163" s="63" t="s">
        <v>797</v>
      </c>
      <c r="D163" s="63">
        <v>5</v>
      </c>
      <c r="E163" s="63" t="s">
        <v>507</v>
      </c>
      <c r="F163" s="63">
        <v>5</v>
      </c>
      <c r="G163" s="63">
        <v>0</v>
      </c>
      <c r="H163" s="63">
        <v>9.0909090909090917</v>
      </c>
      <c r="I163" s="63">
        <v>0.82640000000000002</v>
      </c>
      <c r="J163" s="63" t="s">
        <v>217</v>
      </c>
      <c r="K163" s="63">
        <v>11</v>
      </c>
      <c r="L163" s="63" t="s">
        <v>217</v>
      </c>
      <c r="M163" s="63">
        <v>11</v>
      </c>
      <c r="N163" s="63">
        <v>0</v>
      </c>
      <c r="O163" s="63">
        <v>0</v>
      </c>
      <c r="P163" s="63">
        <v>5.83</v>
      </c>
      <c r="Q163" s="98">
        <v>5.8299999999999998E-2</v>
      </c>
      <c r="R163" s="101">
        <f ca="1">RANK(W163,INDIRECT("'كل الحلقات'!"&amp;VLOOKUP(V163,Sheet1!$C$7:$F$20,4,0)))</f>
        <v>10</v>
      </c>
      <c r="S163" s="101">
        <f t="shared" si="4"/>
        <v>138</v>
      </c>
      <c r="T163" s="64" t="s">
        <v>654</v>
      </c>
      <c r="U163" s="63" t="s">
        <v>529</v>
      </c>
      <c r="V163" s="121" t="str">
        <f>VLOOKUP(C163,Halaqat,2,0)</f>
        <v>Hlaqa12</v>
      </c>
      <c r="W163" s="121">
        <f t="shared" si="5"/>
        <v>5.819163333333333</v>
      </c>
    </row>
    <row r="164" spans="1:23" ht="19.5" customHeight="1">
      <c r="A164" s="63">
        <v>159</v>
      </c>
      <c r="B164" s="63" t="s">
        <v>809</v>
      </c>
      <c r="C164" s="63" t="s">
        <v>797</v>
      </c>
      <c r="D164" s="63">
        <v>5</v>
      </c>
      <c r="E164" s="63" t="s">
        <v>507</v>
      </c>
      <c r="F164" s="63">
        <v>12</v>
      </c>
      <c r="G164" s="63">
        <v>0</v>
      </c>
      <c r="H164" s="63">
        <v>9.0909090909090917</v>
      </c>
      <c r="I164" s="63">
        <v>0.82640000000000002</v>
      </c>
      <c r="J164" s="63" t="s">
        <v>52</v>
      </c>
      <c r="K164" s="63">
        <v>7</v>
      </c>
      <c r="L164" s="63" t="s">
        <v>52</v>
      </c>
      <c r="M164" s="63">
        <v>7</v>
      </c>
      <c r="N164" s="63">
        <v>0</v>
      </c>
      <c r="O164" s="63">
        <v>0</v>
      </c>
      <c r="P164" s="63">
        <v>5.83</v>
      </c>
      <c r="Q164" s="98">
        <v>5.8299999999999998E-2</v>
      </c>
      <c r="R164" s="101">
        <f ca="1">RANK(W164,INDIRECT("'كل الحلقات'!"&amp;VLOOKUP(V164,Sheet1!$C$7:$F$20,4,0)))</f>
        <v>11</v>
      </c>
      <c r="S164" s="101">
        <f t="shared" si="4"/>
        <v>141</v>
      </c>
      <c r="T164" s="64" t="s">
        <v>654</v>
      </c>
      <c r="U164" s="63" t="s">
        <v>626</v>
      </c>
      <c r="V164" s="121" t="str">
        <f>VLOOKUP(C164,Halaqat,2,0)</f>
        <v>Hlaqa12</v>
      </c>
      <c r="W164" s="121">
        <f t="shared" si="5"/>
        <v>5.7958299999999996</v>
      </c>
    </row>
    <row r="165" spans="1:23" ht="19.5" customHeight="1">
      <c r="A165" s="63">
        <v>160</v>
      </c>
      <c r="B165" s="63" t="s">
        <v>810</v>
      </c>
      <c r="C165" s="63" t="s">
        <v>797</v>
      </c>
      <c r="D165" s="63">
        <v>5</v>
      </c>
      <c r="E165" s="63" t="s">
        <v>507</v>
      </c>
      <c r="F165" s="63">
        <v>24</v>
      </c>
      <c r="G165" s="63">
        <v>0</v>
      </c>
      <c r="H165" s="63">
        <v>9.0909090909090917</v>
      </c>
      <c r="I165" s="63">
        <v>0.82640000000000002</v>
      </c>
      <c r="J165" s="63" t="s">
        <v>47</v>
      </c>
      <c r="K165" s="63">
        <v>23</v>
      </c>
      <c r="L165" s="63" t="s">
        <v>47</v>
      </c>
      <c r="M165" s="63">
        <v>23</v>
      </c>
      <c r="N165" s="63">
        <v>0</v>
      </c>
      <c r="O165" s="63">
        <v>0</v>
      </c>
      <c r="P165" s="63">
        <v>5.83</v>
      </c>
      <c r="Q165" s="98">
        <v>5.8299999999999998E-2</v>
      </c>
      <c r="R165" s="101">
        <f ca="1">RANK(W165,INDIRECT("'كل الحلقات'!"&amp;VLOOKUP(V165,Sheet1!$C$7:$F$20,4,0)))</f>
        <v>14</v>
      </c>
      <c r="S165" s="101">
        <f t="shared" si="4"/>
        <v>166</v>
      </c>
      <c r="T165" s="64" t="s">
        <v>654</v>
      </c>
      <c r="U165" s="63" t="s">
        <v>627</v>
      </c>
      <c r="V165" s="121" t="str">
        <f>VLOOKUP(C165,Halaqat,2,0)</f>
        <v>Hlaqa12</v>
      </c>
      <c r="W165" s="121">
        <f t="shared" si="5"/>
        <v>5.7558299999999996</v>
      </c>
    </row>
    <row r="166" spans="1:23" ht="19.5" customHeight="1">
      <c r="A166" s="63">
        <v>90</v>
      </c>
      <c r="B166" s="63" t="s">
        <v>811</v>
      </c>
      <c r="C166" s="63" t="s">
        <v>812</v>
      </c>
      <c r="D166" s="63">
        <v>5</v>
      </c>
      <c r="E166" s="63">
        <v>70</v>
      </c>
      <c r="F166" s="63">
        <v>0</v>
      </c>
      <c r="G166" s="63">
        <v>15</v>
      </c>
      <c r="H166" s="63">
        <v>127.27272727272727</v>
      </c>
      <c r="I166" s="63">
        <v>10</v>
      </c>
      <c r="J166" s="63" t="s">
        <v>53</v>
      </c>
      <c r="K166" s="63">
        <v>16</v>
      </c>
      <c r="L166" s="63" t="s">
        <v>214</v>
      </c>
      <c r="M166" s="63">
        <v>40</v>
      </c>
      <c r="N166" s="63">
        <v>0</v>
      </c>
      <c r="O166" s="63">
        <v>0</v>
      </c>
      <c r="P166" s="63">
        <v>100</v>
      </c>
      <c r="Q166" s="98">
        <v>1</v>
      </c>
      <c r="R166" s="101">
        <f ca="1">RANK(W166,INDIRECT("'كل الحلقات'!"&amp;VLOOKUP(V166,Sheet1!$C$7:$F$20,4,0)))</f>
        <v>1</v>
      </c>
      <c r="S166" s="101">
        <f t="shared" si="4"/>
        <v>1</v>
      </c>
      <c r="T166" s="64" t="s">
        <v>646</v>
      </c>
      <c r="U166" s="63" t="s">
        <v>582</v>
      </c>
      <c r="V166" s="121" t="str">
        <f>VLOOKUP(C166,Halaqat,2,0)</f>
        <v>Hlaqa13</v>
      </c>
      <c r="W166" s="121">
        <f t="shared" si="5"/>
        <v>100.16999999999999</v>
      </c>
    </row>
    <row r="167" spans="1:23" ht="19.5" customHeight="1">
      <c r="A167" s="63">
        <v>110</v>
      </c>
      <c r="B167" s="63" t="s">
        <v>813</v>
      </c>
      <c r="C167" s="63" t="s">
        <v>812</v>
      </c>
      <c r="D167" s="63">
        <v>5</v>
      </c>
      <c r="E167" s="63">
        <v>70</v>
      </c>
      <c r="F167" s="63">
        <v>0</v>
      </c>
      <c r="G167" s="63">
        <v>15</v>
      </c>
      <c r="H167" s="63">
        <v>81.818181818181827</v>
      </c>
      <c r="I167" s="63">
        <v>7.4379999999999997</v>
      </c>
      <c r="J167" s="63" t="s">
        <v>204</v>
      </c>
      <c r="K167" s="63">
        <v>12</v>
      </c>
      <c r="L167" s="63" t="s">
        <v>203</v>
      </c>
      <c r="M167" s="63">
        <v>13</v>
      </c>
      <c r="N167" s="63">
        <v>0</v>
      </c>
      <c r="O167" s="63">
        <v>0</v>
      </c>
      <c r="P167" s="63">
        <v>97.44</v>
      </c>
      <c r="Q167" s="98">
        <v>0.97440000000000004</v>
      </c>
      <c r="R167" s="101">
        <f ca="1">RANK(W167,INDIRECT("'كل الحلقات'!"&amp;VLOOKUP(V167,Sheet1!$C$7:$F$20,4,0)))</f>
        <v>2</v>
      </c>
      <c r="S167" s="101">
        <f t="shared" si="4"/>
        <v>13</v>
      </c>
      <c r="T167" s="64" t="s">
        <v>646</v>
      </c>
      <c r="U167" s="63" t="s">
        <v>585</v>
      </c>
      <c r="V167" s="121" t="str">
        <f>VLOOKUP(C167,Halaqat,2,0)</f>
        <v>Hlaqa13</v>
      </c>
      <c r="W167" s="121">
        <f t="shared" si="5"/>
        <v>97.607439999999997</v>
      </c>
    </row>
    <row r="168" spans="1:23" ht="19.5" customHeight="1">
      <c r="A168" s="63">
        <v>57</v>
      </c>
      <c r="B168" s="63" t="s">
        <v>814</v>
      </c>
      <c r="C168" s="63" t="s">
        <v>812</v>
      </c>
      <c r="D168" s="63">
        <v>3</v>
      </c>
      <c r="E168" s="63">
        <v>70</v>
      </c>
      <c r="F168" s="63">
        <v>1</v>
      </c>
      <c r="G168" s="63">
        <v>12</v>
      </c>
      <c r="H168" s="63">
        <v>200</v>
      </c>
      <c r="I168" s="63">
        <v>10</v>
      </c>
      <c r="J168" s="63" t="s">
        <v>43</v>
      </c>
      <c r="K168" s="63">
        <v>1</v>
      </c>
      <c r="L168" s="63" t="s">
        <v>211</v>
      </c>
      <c r="M168" s="63">
        <v>18</v>
      </c>
      <c r="N168" s="63">
        <v>2</v>
      </c>
      <c r="O168" s="63">
        <v>0</v>
      </c>
      <c r="P168" s="63">
        <v>95</v>
      </c>
      <c r="Q168" s="98">
        <v>0.95</v>
      </c>
      <c r="R168" s="101">
        <f ca="1">RANK(W168,INDIRECT("'كل الحلقات'!"&amp;VLOOKUP(V168,Sheet1!$C$7:$F$20,4,0)))</f>
        <v>3</v>
      </c>
      <c r="S168" s="101">
        <f t="shared" si="4"/>
        <v>24</v>
      </c>
      <c r="T168" s="64" t="s">
        <v>646</v>
      </c>
      <c r="U168" s="63" t="s">
        <v>577</v>
      </c>
      <c r="V168" s="121" t="str">
        <f>VLOOKUP(C168,Halaqat,2,0)</f>
        <v>Hlaqa13</v>
      </c>
      <c r="W168" s="121">
        <f t="shared" si="5"/>
        <v>95.161666666666662</v>
      </c>
    </row>
    <row r="169" spans="1:23" ht="19.5" customHeight="1">
      <c r="A169" s="63">
        <v>89</v>
      </c>
      <c r="B169" s="63" t="s">
        <v>815</v>
      </c>
      <c r="C169" s="63" t="s">
        <v>812</v>
      </c>
      <c r="D169" s="63">
        <v>5</v>
      </c>
      <c r="E169" s="63">
        <v>58</v>
      </c>
      <c r="F169" s="63">
        <v>0</v>
      </c>
      <c r="G169" s="63">
        <v>15</v>
      </c>
      <c r="H169" s="63">
        <v>45.454545454545453</v>
      </c>
      <c r="I169" s="63">
        <v>4.1322000000000001</v>
      </c>
      <c r="J169" s="63" t="s">
        <v>210</v>
      </c>
      <c r="K169" s="63">
        <v>9</v>
      </c>
      <c r="L169" s="63" t="s">
        <v>210</v>
      </c>
      <c r="M169" s="63">
        <v>52</v>
      </c>
      <c r="N169" s="63">
        <v>0</v>
      </c>
      <c r="O169" s="63">
        <v>0</v>
      </c>
      <c r="P169" s="63">
        <v>82.13</v>
      </c>
      <c r="Q169" s="98">
        <v>0.82130000000000003</v>
      </c>
      <c r="R169" s="101">
        <f ca="1">RANK(W169,INDIRECT("'كل الحلقات'!"&amp;VLOOKUP(V169,Sheet1!$C$7:$F$20,4,0)))</f>
        <v>4</v>
      </c>
      <c r="S169" s="101">
        <f t="shared" si="4"/>
        <v>63</v>
      </c>
      <c r="T169" s="64" t="s">
        <v>646</v>
      </c>
      <c r="U169" s="63" t="s">
        <v>581</v>
      </c>
      <c r="V169" s="121" t="str">
        <f>VLOOKUP(C169,Halaqat,2,0)</f>
        <v>Hlaqa13</v>
      </c>
      <c r="W169" s="121">
        <f t="shared" si="5"/>
        <v>82.270130000000009</v>
      </c>
    </row>
    <row r="170" spans="1:23" ht="19.5" customHeight="1">
      <c r="A170" s="63">
        <v>88</v>
      </c>
      <c r="B170" s="63" t="s">
        <v>816</v>
      </c>
      <c r="C170" s="63" t="s">
        <v>812</v>
      </c>
      <c r="D170" s="63">
        <v>5</v>
      </c>
      <c r="E170" s="63">
        <v>58</v>
      </c>
      <c r="F170" s="63">
        <v>0</v>
      </c>
      <c r="G170" s="63">
        <v>15</v>
      </c>
      <c r="H170" s="63">
        <v>36.363636363636367</v>
      </c>
      <c r="I170" s="63">
        <v>3.3058000000000001</v>
      </c>
      <c r="J170" s="63" t="s">
        <v>43</v>
      </c>
      <c r="K170" s="63">
        <v>1</v>
      </c>
      <c r="L170" s="63" t="s">
        <v>43</v>
      </c>
      <c r="M170" s="63">
        <v>42</v>
      </c>
      <c r="N170" s="63">
        <v>0</v>
      </c>
      <c r="O170" s="63">
        <v>0</v>
      </c>
      <c r="P170" s="63">
        <v>81.31</v>
      </c>
      <c r="Q170" s="98">
        <v>0.81310000000000004</v>
      </c>
      <c r="R170" s="101">
        <f ca="1">RANK(W170,INDIRECT("'كل الحلقات'!"&amp;VLOOKUP(V170,Sheet1!$C$7:$F$20,4,0)))</f>
        <v>5</v>
      </c>
      <c r="S170" s="101">
        <f t="shared" si="4"/>
        <v>69</v>
      </c>
      <c r="T170" s="64" t="s">
        <v>646</v>
      </c>
      <c r="U170" s="63" t="s">
        <v>580</v>
      </c>
      <c r="V170" s="121" t="str">
        <f>VLOOKUP(C170,Halaqat,2,0)</f>
        <v>Hlaqa13</v>
      </c>
      <c r="W170" s="121">
        <f t="shared" si="5"/>
        <v>81.449310000000011</v>
      </c>
    </row>
    <row r="171" spans="1:23" ht="19.5" customHeight="1">
      <c r="A171" s="63">
        <v>74</v>
      </c>
      <c r="B171" s="63" t="s">
        <v>817</v>
      </c>
      <c r="C171" s="63" t="s">
        <v>812</v>
      </c>
      <c r="D171" s="63">
        <v>5</v>
      </c>
      <c r="E171" s="63">
        <v>62</v>
      </c>
      <c r="F171" s="63">
        <v>12</v>
      </c>
      <c r="G171" s="63">
        <v>0</v>
      </c>
      <c r="H171" s="63">
        <v>63.636363636363633</v>
      </c>
      <c r="I171" s="63">
        <v>5.7850999999999999</v>
      </c>
      <c r="J171" s="63" t="s">
        <v>51</v>
      </c>
      <c r="K171" s="63">
        <v>10</v>
      </c>
      <c r="L171" s="63" t="s">
        <v>205</v>
      </c>
      <c r="M171" s="63">
        <v>9</v>
      </c>
      <c r="N171" s="63">
        <v>0</v>
      </c>
      <c r="O171" s="63">
        <v>0</v>
      </c>
      <c r="P171" s="63">
        <v>72.790000000000006</v>
      </c>
      <c r="Q171" s="98">
        <v>0.72789999999999999</v>
      </c>
      <c r="R171" s="101">
        <f ca="1">RANK(W171,INDIRECT("'كل الحلقات'!"&amp;VLOOKUP(V171,Sheet1!$C$7:$F$20,4,0)))</f>
        <v>6</v>
      </c>
      <c r="S171" s="101">
        <f t="shared" si="4"/>
        <v>83</v>
      </c>
      <c r="T171" s="64" t="s">
        <v>646</v>
      </c>
      <c r="U171" s="63" t="s">
        <v>578</v>
      </c>
      <c r="V171" s="121" t="str">
        <f>VLOOKUP(C171,Halaqat,2,0)</f>
        <v>Hlaqa13</v>
      </c>
      <c r="W171" s="121">
        <f t="shared" si="5"/>
        <v>72.884789999999995</v>
      </c>
    </row>
    <row r="172" spans="1:23" ht="19.5" customHeight="1">
      <c r="A172" s="63">
        <v>93</v>
      </c>
      <c r="B172" s="63" t="s">
        <v>818</v>
      </c>
      <c r="C172" s="63" t="s">
        <v>812</v>
      </c>
      <c r="D172" s="63">
        <v>5</v>
      </c>
      <c r="E172" s="63">
        <v>58</v>
      </c>
      <c r="F172" s="63">
        <v>8</v>
      </c>
      <c r="G172" s="63">
        <v>0</v>
      </c>
      <c r="H172" s="63">
        <v>45.454545454545453</v>
      </c>
      <c r="I172" s="63">
        <v>4.1322000000000001</v>
      </c>
      <c r="J172" s="63" t="s">
        <v>61</v>
      </c>
      <c r="K172" s="63">
        <v>18</v>
      </c>
      <c r="L172" s="63" t="s">
        <v>66</v>
      </c>
      <c r="M172" s="63">
        <v>13</v>
      </c>
      <c r="N172" s="63">
        <v>0</v>
      </c>
      <c r="O172" s="63">
        <v>0</v>
      </c>
      <c r="P172" s="63">
        <v>67.13</v>
      </c>
      <c r="Q172" s="98">
        <v>0.67130000000000001</v>
      </c>
      <c r="R172" s="101">
        <f ca="1">RANK(W172,INDIRECT("'كل الحلقات'!"&amp;VLOOKUP(V172,Sheet1!$C$7:$F$20,4,0)))</f>
        <v>7</v>
      </c>
      <c r="S172" s="101">
        <f t="shared" si="4"/>
        <v>91</v>
      </c>
      <c r="T172" s="64" t="s">
        <v>646</v>
      </c>
      <c r="U172" s="63" t="s">
        <v>583</v>
      </c>
      <c r="V172" s="121" t="str">
        <f>VLOOKUP(C172,Halaqat,2,0)</f>
        <v>Hlaqa13</v>
      </c>
      <c r="W172" s="121">
        <f t="shared" si="5"/>
        <v>67.228463333333337</v>
      </c>
    </row>
    <row r="173" spans="1:23" ht="19.5" customHeight="1">
      <c r="A173" s="63">
        <v>128</v>
      </c>
      <c r="B173" s="63" t="s">
        <v>819</v>
      </c>
      <c r="C173" s="63" t="s">
        <v>812</v>
      </c>
      <c r="D173" s="63">
        <v>5</v>
      </c>
      <c r="E173" s="63" t="s">
        <v>507</v>
      </c>
      <c r="F173" s="63">
        <v>7</v>
      </c>
      <c r="G173" s="63">
        <v>0</v>
      </c>
      <c r="H173" s="63">
        <v>100</v>
      </c>
      <c r="I173" s="63">
        <v>10</v>
      </c>
      <c r="J173" s="63" t="s">
        <v>66</v>
      </c>
      <c r="K173" s="63">
        <v>1</v>
      </c>
      <c r="L173" s="63" t="s">
        <v>54</v>
      </c>
      <c r="M173" s="63">
        <v>42</v>
      </c>
      <c r="N173" s="63">
        <v>0</v>
      </c>
      <c r="O173" s="63">
        <v>0</v>
      </c>
      <c r="P173" s="63">
        <v>15</v>
      </c>
      <c r="Q173" s="98">
        <v>0.15</v>
      </c>
      <c r="R173" s="101">
        <f ca="1">RANK(W173,INDIRECT("'كل الحلقات'!"&amp;VLOOKUP(V173,Sheet1!$C$7:$F$20,4,0)))</f>
        <v>8</v>
      </c>
      <c r="S173" s="101">
        <f t="shared" si="4"/>
        <v>123</v>
      </c>
      <c r="T173" s="64" t="s">
        <v>654</v>
      </c>
      <c r="U173" s="63" t="s">
        <v>588</v>
      </c>
      <c r="V173" s="121" t="str">
        <f>VLOOKUP(C173,Halaqat,2,0)</f>
        <v>Hlaqa13</v>
      </c>
      <c r="W173" s="121">
        <f t="shared" si="5"/>
        <v>14.991666666666667</v>
      </c>
    </row>
    <row r="174" spans="1:23" ht="19.5" customHeight="1">
      <c r="A174" s="63">
        <v>111</v>
      </c>
      <c r="B174" s="63" t="s">
        <v>820</v>
      </c>
      <c r="C174" s="63" t="s">
        <v>812</v>
      </c>
      <c r="D174" s="63">
        <v>5</v>
      </c>
      <c r="E174" s="63" t="s">
        <v>507</v>
      </c>
      <c r="F174" s="63">
        <v>2</v>
      </c>
      <c r="G174" s="63">
        <v>9</v>
      </c>
      <c r="H174" s="63">
        <v>9.0909090909090917</v>
      </c>
      <c r="I174" s="63">
        <v>0.82640000000000002</v>
      </c>
      <c r="J174" s="63" t="s">
        <v>209</v>
      </c>
      <c r="K174" s="63">
        <v>26</v>
      </c>
      <c r="L174" s="63" t="s">
        <v>209</v>
      </c>
      <c r="M174" s="63">
        <v>26</v>
      </c>
      <c r="N174" s="63">
        <v>0</v>
      </c>
      <c r="O174" s="63">
        <v>0</v>
      </c>
      <c r="P174" s="63">
        <v>14.83</v>
      </c>
      <c r="Q174" s="98">
        <v>0.14829999999999999</v>
      </c>
      <c r="R174" s="101">
        <f ca="1">RANK(W174,INDIRECT("'كل الحلقات'!"&amp;VLOOKUP(V174,Sheet1!$C$7:$F$20,4,0)))</f>
        <v>9</v>
      </c>
      <c r="S174" s="101">
        <f t="shared" si="4"/>
        <v>132</v>
      </c>
      <c r="T174" s="64" t="s">
        <v>654</v>
      </c>
      <c r="U174" s="63" t="s">
        <v>587</v>
      </c>
      <c r="V174" s="121" t="str">
        <f>VLOOKUP(C174,Halaqat,2,0)</f>
        <v>Hlaqa13</v>
      </c>
      <c r="W174" s="121">
        <f t="shared" si="5"/>
        <v>14.838163333333334</v>
      </c>
    </row>
    <row r="175" spans="1:23" ht="19.5" customHeight="1">
      <c r="A175" s="63">
        <v>17</v>
      </c>
      <c r="B175" s="63" t="s">
        <v>821</v>
      </c>
      <c r="C175" s="63" t="s">
        <v>812</v>
      </c>
      <c r="D175" s="63">
        <v>5</v>
      </c>
      <c r="E175" s="63" t="s">
        <v>507</v>
      </c>
      <c r="F175" s="63">
        <v>11</v>
      </c>
      <c r="G175" s="63">
        <v>0</v>
      </c>
      <c r="H175" s="63">
        <v>63.636363636363633</v>
      </c>
      <c r="I175" s="63">
        <v>5.7851239669421481</v>
      </c>
      <c r="J175" s="63" t="s">
        <v>214</v>
      </c>
      <c r="K175" s="63">
        <v>1</v>
      </c>
      <c r="L175" s="63" t="s">
        <v>214</v>
      </c>
      <c r="M175" s="63">
        <v>30</v>
      </c>
      <c r="N175" s="63">
        <v>0</v>
      </c>
      <c r="O175" s="63">
        <v>0</v>
      </c>
      <c r="P175" s="63">
        <v>10.79</v>
      </c>
      <c r="Q175" s="98">
        <v>0.1079</v>
      </c>
      <c r="R175" s="101">
        <f ca="1">RANK(W175,INDIRECT("'كل الحلقات'!"&amp;VLOOKUP(V175,Sheet1!$C$7:$F$20,4,0)))</f>
        <v>10</v>
      </c>
      <c r="S175" s="101">
        <f t="shared" si="4"/>
        <v>135</v>
      </c>
      <c r="T175" s="64" t="s">
        <v>654</v>
      </c>
      <c r="U175" s="63" t="s">
        <v>575</v>
      </c>
      <c r="V175" s="121" t="str">
        <f>VLOOKUP(C175,Halaqat,2,0)</f>
        <v>Hlaqa13</v>
      </c>
      <c r="W175" s="121">
        <f t="shared" si="5"/>
        <v>10.764123333333332</v>
      </c>
    </row>
    <row r="176" spans="1:23" ht="19.5" customHeight="1">
      <c r="A176" s="63">
        <v>25</v>
      </c>
      <c r="B176" s="63" t="s">
        <v>822</v>
      </c>
      <c r="C176" s="63" t="s">
        <v>812</v>
      </c>
      <c r="D176" s="63">
        <v>5</v>
      </c>
      <c r="E176" s="63" t="s">
        <v>507</v>
      </c>
      <c r="F176" s="63">
        <v>24</v>
      </c>
      <c r="G176" s="63">
        <v>0</v>
      </c>
      <c r="H176" s="63">
        <v>9.0909090909090917</v>
      </c>
      <c r="I176" s="63">
        <v>0.82640000000000002</v>
      </c>
      <c r="J176" s="63" t="s">
        <v>54</v>
      </c>
      <c r="K176" s="63">
        <v>33</v>
      </c>
      <c r="L176" s="63" t="s">
        <v>54</v>
      </c>
      <c r="M176" s="63">
        <v>33</v>
      </c>
      <c r="N176" s="63">
        <v>0</v>
      </c>
      <c r="O176" s="63">
        <v>0</v>
      </c>
      <c r="P176" s="63">
        <v>5.83</v>
      </c>
      <c r="Q176" s="98">
        <v>5.8299999999999998E-2</v>
      </c>
      <c r="R176" s="101">
        <f ca="1">RANK(W176,INDIRECT("'كل الحلقات'!"&amp;VLOOKUP(V176,Sheet1!$C$7:$F$20,4,0)))</f>
        <v>13</v>
      </c>
      <c r="S176" s="101">
        <f t="shared" si="4"/>
        <v>166</v>
      </c>
      <c r="T176" s="64" t="s">
        <v>654</v>
      </c>
      <c r="U176" s="63" t="s">
        <v>576</v>
      </c>
      <c r="V176" s="121" t="str">
        <f>VLOOKUP(C176,Halaqat,2,0)</f>
        <v>Hlaqa13</v>
      </c>
      <c r="W176" s="121">
        <f t="shared" si="5"/>
        <v>5.7558299999999996</v>
      </c>
    </row>
    <row r="177" spans="1:23" ht="19.5" customHeight="1">
      <c r="A177" s="96">
        <v>105</v>
      </c>
      <c r="B177" s="96" t="s">
        <v>823</v>
      </c>
      <c r="C177" s="96" t="s">
        <v>812</v>
      </c>
      <c r="D177" s="96">
        <v>5</v>
      </c>
      <c r="E177" s="96" t="s">
        <v>507</v>
      </c>
      <c r="F177" s="96">
        <v>10</v>
      </c>
      <c r="G177" s="96">
        <v>0</v>
      </c>
      <c r="H177" s="96">
        <v>9.0909090909090917</v>
      </c>
      <c r="I177" s="96">
        <v>0.82640000000000002</v>
      </c>
      <c r="J177" s="96" t="s">
        <v>61</v>
      </c>
      <c r="K177" s="96">
        <v>24</v>
      </c>
      <c r="L177" s="96" t="s">
        <v>61</v>
      </c>
      <c r="M177" s="96">
        <v>24</v>
      </c>
      <c r="N177" s="96">
        <v>0</v>
      </c>
      <c r="O177" s="96">
        <v>0</v>
      </c>
      <c r="P177" s="96">
        <v>5.83</v>
      </c>
      <c r="Q177" s="98">
        <v>5.8299999999999998E-2</v>
      </c>
      <c r="R177" s="101">
        <f ca="1">RANK(W177,INDIRECT("'كل الحلقات'!"&amp;VLOOKUP(V177,Sheet1!$C$7:$F$20,4,0)))</f>
        <v>11</v>
      </c>
      <c r="S177" s="101">
        <f t="shared" si="4"/>
        <v>140</v>
      </c>
      <c r="T177" s="64" t="s">
        <v>654</v>
      </c>
      <c r="U177" s="96" t="s">
        <v>584</v>
      </c>
      <c r="V177" s="121" t="str">
        <f>VLOOKUP(C177,Halaqat,2,0)</f>
        <v>Hlaqa13</v>
      </c>
      <c r="W177" s="121">
        <f t="shared" si="5"/>
        <v>5.8024966666666664</v>
      </c>
    </row>
    <row r="178" spans="1:23" ht="19.5" customHeight="1">
      <c r="A178" s="63">
        <v>119</v>
      </c>
      <c r="B178" s="63" t="s">
        <v>824</v>
      </c>
      <c r="C178" s="63" t="s">
        <v>812</v>
      </c>
      <c r="D178" s="63">
        <v>5</v>
      </c>
      <c r="E178" s="63" t="s">
        <v>507</v>
      </c>
      <c r="F178" s="63">
        <v>21</v>
      </c>
      <c r="G178" s="63">
        <v>0</v>
      </c>
      <c r="H178" s="63">
        <v>9.0909090909090917</v>
      </c>
      <c r="I178" s="63">
        <v>0.82640000000000002</v>
      </c>
      <c r="J178" s="63" t="s">
        <v>58</v>
      </c>
      <c r="K178" s="63">
        <v>22</v>
      </c>
      <c r="L178" s="63" t="s">
        <v>58</v>
      </c>
      <c r="M178" s="63">
        <v>22</v>
      </c>
      <c r="N178" s="63">
        <v>0</v>
      </c>
      <c r="O178" s="63">
        <v>0</v>
      </c>
      <c r="P178" s="63">
        <v>5.83</v>
      </c>
      <c r="Q178" s="98">
        <v>5.8299999999999998E-2</v>
      </c>
      <c r="R178" s="101">
        <f ca="1">RANK(W178,INDIRECT("'كل الحلقات'!"&amp;VLOOKUP(V178,Sheet1!$C$7:$F$20,4,0)))</f>
        <v>12</v>
      </c>
      <c r="S178" s="101">
        <f t="shared" si="4"/>
        <v>149</v>
      </c>
      <c r="T178" s="64" t="s">
        <v>654</v>
      </c>
      <c r="U178" s="63" t="s">
        <v>586</v>
      </c>
      <c r="V178" s="121" t="str">
        <f>VLOOKUP(C178,Halaqat,2,0)</f>
        <v>Hlaqa13</v>
      </c>
      <c r="W178" s="121">
        <f t="shared" si="5"/>
        <v>5.7658299999999993</v>
      </c>
    </row>
    <row r="179" spans="1:23" ht="19.5" customHeight="1">
      <c r="A179" s="63">
        <v>47</v>
      </c>
      <c r="B179" s="63" t="s">
        <v>825</v>
      </c>
      <c r="C179" s="63" t="s">
        <v>812</v>
      </c>
      <c r="D179" s="63">
        <v>4</v>
      </c>
      <c r="E179" s="63" t="s">
        <v>507</v>
      </c>
      <c r="F179" s="63">
        <v>18</v>
      </c>
      <c r="G179" s="63">
        <v>0</v>
      </c>
      <c r="H179" s="63">
        <v>9.0909090909090917</v>
      </c>
      <c r="I179" s="63">
        <v>0.82640000000000002</v>
      </c>
      <c r="J179" s="63" t="s">
        <v>213</v>
      </c>
      <c r="K179" s="63">
        <v>1</v>
      </c>
      <c r="L179" s="63" t="s">
        <v>213</v>
      </c>
      <c r="M179" s="63">
        <v>7</v>
      </c>
      <c r="N179" s="63">
        <v>1</v>
      </c>
      <c r="O179" s="63">
        <v>0</v>
      </c>
      <c r="P179" s="63">
        <v>4.83</v>
      </c>
      <c r="Q179" s="98">
        <v>4.8300000000000003E-2</v>
      </c>
      <c r="R179" s="101">
        <f ca="1">RANK(W179,INDIRECT("'كل الحلقات'!"&amp;VLOOKUP(V179,Sheet1!$C$7:$F$20,4,0)))</f>
        <v>14</v>
      </c>
      <c r="S179" s="101">
        <f t="shared" si="4"/>
        <v>171</v>
      </c>
      <c r="T179" s="64" t="s">
        <v>654</v>
      </c>
      <c r="U179" s="63" t="s">
        <v>579</v>
      </c>
      <c r="V179" s="121" t="str">
        <f>VLOOKUP(C179,Halaqat,2,0)</f>
        <v>Hlaqa13</v>
      </c>
      <c r="W179" s="121">
        <f t="shared" si="5"/>
        <v>4.7748300000000006</v>
      </c>
    </row>
    <row r="180" spans="1:23" ht="19.5" customHeight="1">
      <c r="A180" s="63">
        <v>22</v>
      </c>
      <c r="B180" s="63" t="s">
        <v>826</v>
      </c>
      <c r="C180" s="63" t="s">
        <v>827</v>
      </c>
      <c r="D180" s="63">
        <v>5</v>
      </c>
      <c r="E180" s="63">
        <v>55</v>
      </c>
      <c r="F180" s="63">
        <v>1</v>
      </c>
      <c r="G180" s="63">
        <v>12</v>
      </c>
      <c r="H180" s="63">
        <v>218.18181818181816</v>
      </c>
      <c r="I180" s="63">
        <v>10</v>
      </c>
      <c r="J180" s="63" t="s">
        <v>53</v>
      </c>
      <c r="K180" s="63">
        <v>1</v>
      </c>
      <c r="L180" s="63" t="s">
        <v>49</v>
      </c>
      <c r="M180" s="63">
        <v>14</v>
      </c>
      <c r="N180" s="63">
        <v>0</v>
      </c>
      <c r="O180" s="63">
        <v>0</v>
      </c>
      <c r="P180" s="63">
        <v>82</v>
      </c>
      <c r="Q180" s="98">
        <v>0.82</v>
      </c>
      <c r="R180" s="101">
        <f ca="1">RANK(W180,INDIRECT("'كل الحلقات'!"&amp;VLOOKUP(V180,Sheet1!$C$7:$F$20,4,0)))</f>
        <v>1</v>
      </c>
      <c r="S180" s="101">
        <f t="shared" si="4"/>
        <v>66</v>
      </c>
      <c r="T180" s="64" t="s">
        <v>646</v>
      </c>
      <c r="U180" s="63" t="s">
        <v>576</v>
      </c>
      <c r="V180" s="121" t="str">
        <f>VLOOKUP(C180,Halaqat,2,0)</f>
        <v>Hlaqa14</v>
      </c>
      <c r="W180" s="121">
        <f t="shared" si="5"/>
        <v>82.13366666666667</v>
      </c>
    </row>
    <row r="181" spans="1:23" ht="19.5" customHeight="1">
      <c r="A181" s="63">
        <v>24</v>
      </c>
      <c r="B181" s="63" t="s">
        <v>828</v>
      </c>
      <c r="C181" s="63" t="s">
        <v>827</v>
      </c>
      <c r="D181" s="63">
        <v>5</v>
      </c>
      <c r="E181" s="63">
        <v>55</v>
      </c>
      <c r="F181" s="63">
        <v>1</v>
      </c>
      <c r="G181" s="63">
        <v>12</v>
      </c>
      <c r="H181" s="63">
        <v>127.27272727272727</v>
      </c>
      <c r="I181" s="63">
        <v>10</v>
      </c>
      <c r="J181" s="63" t="s">
        <v>58</v>
      </c>
      <c r="K181" s="63">
        <v>22</v>
      </c>
      <c r="L181" s="63" t="s">
        <v>52</v>
      </c>
      <c r="M181" s="63">
        <v>29</v>
      </c>
      <c r="N181" s="63">
        <v>0</v>
      </c>
      <c r="O181" s="63">
        <v>0</v>
      </c>
      <c r="P181" s="63">
        <v>82</v>
      </c>
      <c r="Q181" s="98">
        <v>0.82</v>
      </c>
      <c r="R181" s="101">
        <f ca="1">RANK(W181,INDIRECT("'كل الحلقات'!"&amp;VLOOKUP(V181,Sheet1!$C$7:$F$20,4,0)))</f>
        <v>1</v>
      </c>
      <c r="S181" s="101">
        <f t="shared" si="4"/>
        <v>66</v>
      </c>
      <c r="T181" s="64" t="s">
        <v>646</v>
      </c>
      <c r="U181" s="63" t="s">
        <v>586</v>
      </c>
      <c r="V181" s="121" t="str">
        <f>VLOOKUP(C181,Halaqat,2,0)</f>
        <v>Hlaqa14</v>
      </c>
      <c r="W181" s="121">
        <f t="shared" si="5"/>
        <v>82.13366666666667</v>
      </c>
    </row>
    <row r="182" spans="1:23" ht="19.5" customHeight="1">
      <c r="A182" s="63">
        <v>12</v>
      </c>
      <c r="B182" s="63" t="s">
        <v>829</v>
      </c>
      <c r="C182" s="63" t="s">
        <v>827</v>
      </c>
      <c r="D182" s="63">
        <v>5</v>
      </c>
      <c r="E182" s="63">
        <v>54</v>
      </c>
      <c r="F182" s="63">
        <v>1</v>
      </c>
      <c r="G182" s="63">
        <v>12</v>
      </c>
      <c r="H182" s="63">
        <v>118.18181818181819</v>
      </c>
      <c r="I182" s="63">
        <v>10</v>
      </c>
      <c r="J182" s="63" t="s">
        <v>66</v>
      </c>
      <c r="K182" s="63">
        <v>7</v>
      </c>
      <c r="L182" s="63" t="s">
        <v>53</v>
      </c>
      <c r="M182" s="63">
        <v>20</v>
      </c>
      <c r="N182" s="63">
        <v>0</v>
      </c>
      <c r="O182" s="63">
        <v>0</v>
      </c>
      <c r="P182" s="63">
        <v>81</v>
      </c>
      <c r="Q182" s="98">
        <v>0.81</v>
      </c>
      <c r="R182" s="101">
        <f ca="1">RANK(W182,INDIRECT("'كل الحلقات'!"&amp;VLOOKUP(V182,Sheet1!$C$7:$F$20,4,0)))</f>
        <v>3</v>
      </c>
      <c r="S182" s="101">
        <f t="shared" si="4"/>
        <v>70</v>
      </c>
      <c r="T182" s="64" t="s">
        <v>646</v>
      </c>
      <c r="U182" s="63" t="s">
        <v>618</v>
      </c>
      <c r="V182" s="121" t="str">
        <f>VLOOKUP(C182,Halaqat,2,0)</f>
        <v>Hlaqa14</v>
      </c>
      <c r="W182" s="121">
        <f t="shared" si="5"/>
        <v>81.131666666666675</v>
      </c>
    </row>
    <row r="183" spans="1:23" ht="19.5" customHeight="1">
      <c r="A183" s="63">
        <v>8</v>
      </c>
      <c r="B183" s="63" t="s">
        <v>830</v>
      </c>
      <c r="C183" s="63" t="s">
        <v>827</v>
      </c>
      <c r="D183" s="63">
        <v>5</v>
      </c>
      <c r="E183" s="63">
        <v>44</v>
      </c>
      <c r="F183" s="63">
        <v>0</v>
      </c>
      <c r="G183" s="63">
        <v>15</v>
      </c>
      <c r="H183" s="63">
        <v>145.45454545454547</v>
      </c>
      <c r="I183" s="63">
        <v>10</v>
      </c>
      <c r="J183" s="63" t="s">
        <v>61</v>
      </c>
      <c r="K183" s="63">
        <v>7</v>
      </c>
      <c r="L183" s="63" t="s">
        <v>54</v>
      </c>
      <c r="M183" s="63">
        <v>37</v>
      </c>
      <c r="N183" s="63">
        <v>0</v>
      </c>
      <c r="O183" s="63">
        <v>0</v>
      </c>
      <c r="P183" s="63">
        <v>74</v>
      </c>
      <c r="Q183" s="98">
        <v>0.74</v>
      </c>
      <c r="R183" s="101">
        <f ca="1">RANK(W183,INDIRECT("'كل الحلقات'!"&amp;VLOOKUP(V183,Sheet1!$C$7:$F$20,4,0)))</f>
        <v>4</v>
      </c>
      <c r="S183" s="101">
        <f t="shared" si="4"/>
        <v>82</v>
      </c>
      <c r="T183" s="64" t="s">
        <v>646</v>
      </c>
      <c r="U183" s="63" t="s">
        <v>620</v>
      </c>
      <c r="V183" s="121" t="str">
        <f>VLOOKUP(C183,Halaqat,2,0)</f>
        <v>Hlaqa14</v>
      </c>
      <c r="W183" s="121">
        <f t="shared" si="5"/>
        <v>74.117999999999995</v>
      </c>
    </row>
    <row r="184" spans="1:23" s="95" customFormat="1" ht="18" customHeight="1">
      <c r="A184" s="87"/>
      <c r="B184" s="88"/>
      <c r="C184" s="89"/>
      <c r="D184" s="90"/>
      <c r="E184" s="90"/>
      <c r="F184" s="90"/>
      <c r="G184" s="90"/>
      <c r="H184" s="91"/>
      <c r="I184" s="92"/>
      <c r="J184" s="90"/>
      <c r="K184" s="90"/>
      <c r="L184" s="90"/>
      <c r="M184" s="90"/>
      <c r="N184" s="90"/>
      <c r="O184" s="90"/>
      <c r="P184" s="93"/>
      <c r="Q184" s="94"/>
      <c r="R184" s="90"/>
      <c r="S184" s="90"/>
      <c r="T184" s="90"/>
      <c r="V184" s="121" t="s">
        <v>847</v>
      </c>
      <c r="W184" s="121"/>
    </row>
    <row r="185" spans="1:23" ht="28.5">
      <c r="A185" s="115" t="s">
        <v>247</v>
      </c>
      <c r="B185" s="39" t="s">
        <v>481</v>
      </c>
      <c r="C185" s="27">
        <v>2</v>
      </c>
      <c r="D185" s="23"/>
      <c r="E185" s="23"/>
      <c r="F185" s="23"/>
      <c r="G185" s="23"/>
      <c r="H185" s="69"/>
      <c r="I185" s="76"/>
      <c r="J185" s="23"/>
      <c r="K185" s="23"/>
      <c r="L185" s="23"/>
      <c r="M185" s="23"/>
      <c r="N185" s="23"/>
      <c r="O185" s="23"/>
      <c r="P185" s="116" t="s">
        <v>239</v>
      </c>
      <c r="Q185" s="116"/>
      <c r="R185" s="23"/>
      <c r="S185" s="23"/>
      <c r="T185" s="23"/>
    </row>
    <row r="186" spans="1:23" ht="21">
      <c r="A186" s="115"/>
      <c r="B186" s="39" t="s">
        <v>242</v>
      </c>
      <c r="C186" s="27">
        <v>167</v>
      </c>
      <c r="D186" s="23"/>
      <c r="E186" s="23"/>
      <c r="F186" s="23"/>
      <c r="G186" s="23"/>
      <c r="H186" s="69"/>
      <c r="I186" s="76"/>
      <c r="J186" s="23"/>
      <c r="K186" s="23"/>
      <c r="L186" s="23"/>
      <c r="M186" s="23"/>
      <c r="N186" s="23"/>
      <c r="O186" s="23"/>
      <c r="P186" s="46"/>
      <c r="Q186" s="58"/>
      <c r="R186" s="23"/>
      <c r="S186" s="23"/>
      <c r="T186" s="23"/>
    </row>
    <row r="187" spans="1:23" ht="21">
      <c r="A187" s="115"/>
      <c r="B187" s="39" t="s">
        <v>240</v>
      </c>
      <c r="C187" s="27">
        <v>90</v>
      </c>
      <c r="D187" s="39" t="s">
        <v>246</v>
      </c>
      <c r="E187" s="29">
        <v>0.53892215568862278</v>
      </c>
      <c r="F187" s="23"/>
      <c r="G187" s="23"/>
      <c r="H187" s="69"/>
      <c r="I187" s="76"/>
      <c r="J187" s="23"/>
      <c r="K187" s="23"/>
      <c r="L187" s="23"/>
      <c r="M187" s="23"/>
      <c r="N187" s="23"/>
      <c r="O187" s="23"/>
      <c r="P187" s="46"/>
      <c r="Q187" s="58"/>
      <c r="R187" s="23"/>
      <c r="S187" s="23"/>
      <c r="T187" s="23"/>
    </row>
    <row r="188" spans="1:23" ht="21">
      <c r="A188" s="115"/>
      <c r="B188" s="78" t="s">
        <v>499</v>
      </c>
      <c r="C188" s="27">
        <v>0</v>
      </c>
      <c r="D188" s="78"/>
      <c r="E188" s="29"/>
      <c r="F188" s="23"/>
      <c r="G188" s="23"/>
      <c r="H188" s="69"/>
      <c r="I188" s="76"/>
      <c r="J188" s="23"/>
      <c r="K188" s="23"/>
      <c r="L188" s="23"/>
      <c r="M188" s="23"/>
      <c r="N188" s="23"/>
      <c r="O188" s="23"/>
      <c r="P188" s="46"/>
      <c r="Q188" s="58"/>
      <c r="R188" s="23"/>
      <c r="S188" s="23"/>
      <c r="T188" s="23"/>
    </row>
    <row r="189" spans="1:23" ht="21">
      <c r="A189" s="115"/>
      <c r="B189" s="78" t="s">
        <v>500</v>
      </c>
      <c r="C189" s="27"/>
      <c r="D189" s="78"/>
      <c r="E189" s="29"/>
      <c r="F189" s="23"/>
      <c r="G189" s="23"/>
      <c r="H189" s="69"/>
      <c r="I189" s="76"/>
      <c r="J189" s="23"/>
      <c r="K189" s="23"/>
      <c r="L189" s="23"/>
      <c r="M189" s="23"/>
      <c r="N189" s="23"/>
      <c r="O189" s="23"/>
      <c r="P189" s="46"/>
      <c r="Q189" s="58"/>
      <c r="R189" s="23"/>
      <c r="S189" s="23"/>
      <c r="T189" s="23"/>
    </row>
    <row r="190" spans="1:23" ht="21">
      <c r="A190" s="115"/>
      <c r="B190" s="78" t="s">
        <v>501</v>
      </c>
      <c r="C190" s="27"/>
      <c r="D190" s="78"/>
      <c r="E190" s="29"/>
      <c r="F190" s="23"/>
      <c r="G190" s="23"/>
      <c r="H190" s="69"/>
      <c r="I190" s="76"/>
      <c r="J190" s="23"/>
      <c r="K190" s="23"/>
      <c r="L190" s="23"/>
      <c r="M190" s="23"/>
      <c r="N190" s="23"/>
      <c r="O190" s="23"/>
      <c r="P190" s="46"/>
      <c r="Q190" s="58"/>
      <c r="R190" s="23"/>
      <c r="S190" s="23"/>
      <c r="T190" s="23"/>
    </row>
    <row r="191" spans="1:23" ht="21">
      <c r="A191" s="115"/>
      <c r="B191" s="78" t="s">
        <v>502</v>
      </c>
      <c r="C191" s="27"/>
      <c r="D191" s="78"/>
      <c r="E191" s="29"/>
      <c r="F191" s="23"/>
      <c r="G191" s="23"/>
      <c r="H191" s="69"/>
      <c r="I191" s="76"/>
      <c r="J191" s="23"/>
      <c r="K191" s="23"/>
      <c r="L191" s="23"/>
      <c r="M191" s="23"/>
      <c r="N191" s="23"/>
      <c r="O191" s="23"/>
      <c r="P191" s="46"/>
      <c r="Q191" s="58"/>
      <c r="R191" s="23"/>
      <c r="S191" s="23"/>
      <c r="T191" s="23"/>
    </row>
    <row r="192" spans="1:23" ht="21">
      <c r="A192" s="115"/>
      <c r="B192" s="78" t="s">
        <v>503</v>
      </c>
      <c r="C192" s="27"/>
      <c r="D192" s="78"/>
      <c r="E192" s="29"/>
      <c r="F192" s="23"/>
      <c r="G192" s="23"/>
      <c r="H192" s="69"/>
      <c r="I192" s="76"/>
      <c r="J192" s="23"/>
      <c r="K192" s="23"/>
      <c r="L192" s="23"/>
      <c r="M192" s="23"/>
      <c r="N192" s="23"/>
      <c r="O192" s="23"/>
      <c r="P192" s="46"/>
      <c r="Q192" s="58"/>
      <c r="R192" s="23"/>
      <c r="S192" s="23"/>
      <c r="T192" s="23"/>
    </row>
    <row r="193" spans="1:20" ht="21">
      <c r="A193" s="115"/>
      <c r="B193" s="78" t="s">
        <v>504</v>
      </c>
      <c r="C193" s="86">
        <v>45309.090909090904</v>
      </c>
      <c r="D193" s="78" t="s">
        <v>505</v>
      </c>
      <c r="E193" s="106"/>
      <c r="F193" s="107"/>
      <c r="G193" s="107"/>
      <c r="H193" s="107"/>
      <c r="I193" s="76"/>
      <c r="J193" s="23"/>
      <c r="K193" s="23"/>
      <c r="L193" s="23"/>
      <c r="M193" s="23"/>
      <c r="N193" s="23"/>
      <c r="O193" s="23"/>
      <c r="P193" s="46"/>
      <c r="Q193" s="58"/>
      <c r="R193" s="23"/>
      <c r="S193" s="23"/>
      <c r="T193" s="23"/>
    </row>
    <row r="194" spans="1:20" ht="21">
      <c r="A194" s="115"/>
      <c r="B194" s="39" t="s">
        <v>241</v>
      </c>
      <c r="C194" s="27">
        <v>77</v>
      </c>
      <c r="D194" s="39" t="s">
        <v>246</v>
      </c>
      <c r="E194" s="29">
        <v>0.46107784431137727</v>
      </c>
      <c r="F194" s="23"/>
      <c r="G194" s="23"/>
      <c r="H194" s="69"/>
      <c r="I194" s="76"/>
      <c r="J194" s="23"/>
      <c r="K194" s="23"/>
      <c r="L194" s="23"/>
      <c r="M194" s="23"/>
      <c r="N194" s="23"/>
      <c r="O194" s="23"/>
      <c r="P194" s="46"/>
      <c r="Q194" s="58"/>
      <c r="R194" s="23"/>
      <c r="S194" s="23"/>
      <c r="T194" s="23"/>
    </row>
    <row r="195" spans="1:20" ht="21">
      <c r="A195" s="115"/>
      <c r="B195" s="39" t="s">
        <v>243</v>
      </c>
      <c r="C195" s="28">
        <v>6.11377245508982</v>
      </c>
      <c r="D195" s="39" t="s">
        <v>246</v>
      </c>
      <c r="E195" s="29">
        <v>0.25474051896207583</v>
      </c>
      <c r="F195" s="23"/>
      <c r="G195" s="23"/>
      <c r="H195" s="69"/>
      <c r="I195" s="76"/>
      <c r="J195" s="23"/>
      <c r="K195" s="23"/>
      <c r="L195" s="23"/>
      <c r="M195" s="23"/>
      <c r="N195" s="23"/>
      <c r="O195" s="23"/>
      <c r="P195" s="46"/>
      <c r="Q195" s="58"/>
      <c r="R195" s="23"/>
      <c r="S195" s="23"/>
      <c r="T195" s="23"/>
    </row>
    <row r="196" spans="1:20" ht="21">
      <c r="A196" s="115"/>
      <c r="B196" s="39" t="s">
        <v>244</v>
      </c>
      <c r="C196" s="28">
        <v>479.09635274904753</v>
      </c>
      <c r="D196" s="39" t="s">
        <v>246</v>
      </c>
      <c r="E196" s="29">
        <v>239.54817637452376</v>
      </c>
      <c r="F196" s="23"/>
      <c r="G196" s="23"/>
      <c r="H196" s="69"/>
      <c r="I196" s="76"/>
      <c r="J196" s="23"/>
      <c r="K196" s="23"/>
      <c r="L196" s="23"/>
      <c r="M196" s="23"/>
      <c r="N196" s="23"/>
      <c r="O196" s="23"/>
      <c r="P196" s="46"/>
      <c r="Q196" s="58"/>
      <c r="R196" s="23"/>
      <c r="S196" s="23"/>
      <c r="T196" s="23"/>
    </row>
    <row r="197" spans="1:20" ht="21">
      <c r="A197" s="115"/>
      <c r="B197" s="39" t="s">
        <v>245</v>
      </c>
      <c r="C197" s="28">
        <v>53.586407185628708</v>
      </c>
      <c r="D197" s="39" t="s">
        <v>246</v>
      </c>
      <c r="E197" s="29">
        <v>0.53586407185628704</v>
      </c>
      <c r="F197" s="117" t="s">
        <v>831</v>
      </c>
      <c r="G197" s="117"/>
      <c r="H197" s="117"/>
      <c r="I197" s="76"/>
      <c r="J197" s="23"/>
      <c r="K197" s="23"/>
      <c r="L197" s="23"/>
      <c r="M197" s="23"/>
      <c r="N197" s="23"/>
      <c r="O197" s="23"/>
      <c r="P197" s="46"/>
      <c r="Q197" s="58"/>
      <c r="R197" s="23"/>
      <c r="S197" s="23"/>
      <c r="T197" s="23"/>
    </row>
    <row r="198" spans="1:20" ht="45">
      <c r="A198" s="16"/>
      <c r="B198" s="17"/>
      <c r="C198" s="83"/>
      <c r="D198" s="15"/>
      <c r="E198" s="15"/>
      <c r="F198" s="102"/>
      <c r="G198" s="102"/>
      <c r="H198" s="102"/>
      <c r="I198" s="102"/>
      <c r="J198" s="102"/>
      <c r="K198" s="102"/>
      <c r="L198" s="102"/>
      <c r="M198" s="15"/>
      <c r="N198" s="15"/>
      <c r="O198" s="103"/>
      <c r="P198" s="103"/>
      <c r="Q198" s="103"/>
      <c r="R198" s="103"/>
      <c r="S198" s="103"/>
      <c r="T198" s="103"/>
    </row>
  </sheetData>
  <autoFilter ref="A10:T183"/>
  <sortState ref="A11:U183">
    <sortCondition ref="C11"/>
  </sortState>
  <mergeCells count="11">
    <mergeCell ref="H1:K1"/>
    <mergeCell ref="H3:K4"/>
    <mergeCell ref="A185:A197"/>
    <mergeCell ref="P185:Q185"/>
    <mergeCell ref="F197:H197"/>
    <mergeCell ref="F198:L198"/>
    <mergeCell ref="O198:T198"/>
    <mergeCell ref="S3:U3"/>
    <mergeCell ref="S4:U4"/>
    <mergeCell ref="S2:U2"/>
    <mergeCell ref="E193:H193"/>
  </mergeCells>
  <pageMargins left="0.7" right="0.7" top="0.75" bottom="0.75" header="0.3" footer="0.3"/>
  <pageSetup paperSize="9" scale="45" fitToHeight="0" orientation="landscape" verticalDpi="300" r:id="rId1"/>
  <rowBreaks count="1" manualBreakCount="1">
    <brk id="55" max="2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198"/>
  <sheetViews>
    <sheetView rightToLeft="1" view="pageBreakPreview" topLeftCell="F10" zoomScaleSheetLayoutView="100" workbookViewId="0">
      <selection activeCell="S11" sqref="S11"/>
    </sheetView>
  </sheetViews>
  <sheetFormatPr defaultRowHeight="15"/>
  <cols>
    <col min="2" max="2" width="31" customWidth="1"/>
    <col min="3" max="3" width="31.42578125" style="84" customWidth="1"/>
    <col min="5" max="5" width="13.42578125" customWidth="1"/>
    <col min="8" max="8" width="12.7109375" style="70" bestFit="1" customWidth="1"/>
    <col min="9" max="9" width="9.28515625" style="77" bestFit="1" customWidth="1"/>
    <col min="16" max="16" width="10.85546875" style="47" customWidth="1"/>
    <col min="17" max="17" width="15.5703125" style="59" customWidth="1"/>
    <col min="18" max="18" width="12.42578125" customWidth="1"/>
    <col min="19" max="19" width="17.42578125" customWidth="1"/>
    <col min="20" max="20" width="13.7109375" customWidth="1"/>
    <col min="21" max="21" width="12.7109375" customWidth="1"/>
  </cols>
  <sheetData>
    <row r="1" spans="1:22" ht="25.5" customHeight="1">
      <c r="A1" s="1"/>
      <c r="B1" s="22"/>
      <c r="C1" s="79"/>
      <c r="D1" s="1"/>
      <c r="E1" s="1"/>
      <c r="F1" s="20"/>
      <c r="G1" s="20"/>
      <c r="H1" s="108" t="s">
        <v>484</v>
      </c>
      <c r="I1" s="108"/>
      <c r="J1" s="108"/>
      <c r="K1" s="108"/>
      <c r="L1" s="20"/>
      <c r="M1" s="20"/>
      <c r="N1" s="1"/>
      <c r="O1" s="1"/>
      <c r="P1" s="43"/>
      <c r="Q1" s="55"/>
      <c r="R1" s="1"/>
      <c r="S1" s="1"/>
      <c r="T1" s="1"/>
    </row>
    <row r="2" spans="1:22" ht="21">
      <c r="A2" s="1"/>
      <c r="B2" s="24" t="s">
        <v>482</v>
      </c>
      <c r="C2" s="79"/>
      <c r="D2" s="1"/>
      <c r="E2" s="1"/>
      <c r="F2" s="1"/>
      <c r="G2" s="1"/>
      <c r="H2" s="65"/>
      <c r="I2" s="72"/>
      <c r="J2" s="21"/>
      <c r="K2" s="21"/>
      <c r="L2" s="1"/>
      <c r="M2" s="1"/>
      <c r="N2" s="1"/>
      <c r="O2" s="1"/>
      <c r="P2" s="43"/>
      <c r="Q2" s="55"/>
      <c r="R2" s="1"/>
      <c r="S2" s="104" t="s">
        <v>490</v>
      </c>
      <c r="T2" s="104"/>
      <c r="U2" s="104"/>
      <c r="V2" s="104"/>
    </row>
    <row r="3" spans="1:22" ht="21">
      <c r="A3" s="1"/>
      <c r="B3" s="24" t="s">
        <v>483</v>
      </c>
      <c r="C3" s="79"/>
      <c r="D3" s="1"/>
      <c r="E3" s="1"/>
      <c r="F3" s="1"/>
      <c r="G3" s="1"/>
      <c r="H3" s="109" t="s">
        <v>487</v>
      </c>
      <c r="I3" s="110"/>
      <c r="J3" s="110"/>
      <c r="K3" s="111"/>
      <c r="L3" s="1"/>
      <c r="M3" s="1"/>
      <c r="N3" s="1"/>
      <c r="O3" s="1"/>
      <c r="P3" s="43"/>
      <c r="Q3" s="55"/>
      <c r="R3" s="1"/>
      <c r="S3" s="104" t="s">
        <v>506</v>
      </c>
      <c r="T3" s="104"/>
      <c r="U3" s="104"/>
    </row>
    <row r="4" spans="1:22" ht="21">
      <c r="A4" s="1"/>
      <c r="B4" s="24" t="s">
        <v>486</v>
      </c>
      <c r="C4" s="79"/>
      <c r="D4" s="1"/>
      <c r="E4" s="1"/>
      <c r="F4" s="1"/>
      <c r="G4" s="1"/>
      <c r="H4" s="112"/>
      <c r="I4" s="113"/>
      <c r="J4" s="113"/>
      <c r="K4" s="114"/>
      <c r="L4" s="1"/>
      <c r="M4" s="1"/>
      <c r="N4" s="1"/>
      <c r="O4" s="1"/>
      <c r="P4" s="43"/>
      <c r="Q4" s="55"/>
      <c r="R4" s="1"/>
      <c r="S4" s="105" t="s">
        <v>519</v>
      </c>
      <c r="T4" s="104"/>
      <c r="U4" s="104"/>
    </row>
    <row r="5" spans="1:22" ht="21">
      <c r="A5" s="21"/>
      <c r="B5" s="24" t="s">
        <v>485</v>
      </c>
      <c r="C5" s="80"/>
      <c r="D5" s="21"/>
      <c r="E5" s="21"/>
      <c r="F5" s="21"/>
      <c r="G5" s="21"/>
      <c r="H5" s="65"/>
      <c r="I5" s="72"/>
      <c r="J5" s="21"/>
      <c r="K5" s="21"/>
      <c r="L5" s="21"/>
      <c r="M5" s="21"/>
      <c r="N5" s="21"/>
      <c r="O5" s="21"/>
      <c r="P5" s="44"/>
      <c r="Q5" s="56"/>
      <c r="R5" s="21"/>
      <c r="S5" s="99"/>
      <c r="T5" s="99"/>
    </row>
    <row r="6" spans="1:22" ht="18" customHeight="1">
      <c r="A6" s="1"/>
      <c r="B6" s="1"/>
      <c r="C6" s="79"/>
      <c r="D6" s="1"/>
      <c r="E6" s="1"/>
      <c r="F6" s="1"/>
      <c r="G6" s="1"/>
      <c r="H6" s="66"/>
      <c r="I6" s="73"/>
      <c r="J6" s="1"/>
      <c r="K6" s="1"/>
      <c r="L6" s="1"/>
      <c r="M6" s="1"/>
      <c r="N6" s="1"/>
      <c r="O6" s="1"/>
      <c r="P6" s="43"/>
      <c r="Q6" s="55"/>
      <c r="R6" s="1"/>
      <c r="S6" s="1"/>
      <c r="T6" s="1"/>
    </row>
    <row r="7" spans="1:22" ht="21.75" customHeight="1">
      <c r="A7" s="1"/>
      <c r="B7" s="1"/>
      <c r="C7" s="79"/>
      <c r="D7" s="1"/>
      <c r="E7" s="1"/>
      <c r="F7" s="1"/>
      <c r="G7" s="1"/>
      <c r="H7" s="66"/>
      <c r="I7" s="85"/>
      <c r="J7" s="2"/>
      <c r="K7" s="1"/>
      <c r="L7" s="1"/>
      <c r="M7" s="1"/>
      <c r="N7" s="1"/>
      <c r="O7" s="1"/>
      <c r="P7" s="43"/>
      <c r="Q7" s="55"/>
      <c r="R7" s="1"/>
      <c r="S7" s="1"/>
      <c r="T7" s="1"/>
    </row>
    <row r="8" spans="1:22">
      <c r="A8" s="1"/>
      <c r="B8" s="1"/>
      <c r="C8" s="79"/>
      <c r="D8" s="1"/>
      <c r="E8" s="1"/>
      <c r="F8" s="1"/>
      <c r="G8" s="1"/>
      <c r="H8" s="66"/>
      <c r="I8" s="73"/>
      <c r="J8" s="1"/>
      <c r="K8" s="1"/>
      <c r="L8" s="1"/>
      <c r="M8" s="1"/>
      <c r="N8" s="1"/>
      <c r="O8" s="1"/>
      <c r="P8" s="43"/>
      <c r="Q8" s="55"/>
      <c r="R8" s="1"/>
      <c r="S8" s="1"/>
      <c r="T8" s="1"/>
    </row>
    <row r="9" spans="1:22">
      <c r="A9" s="26"/>
      <c r="B9" s="22"/>
      <c r="C9" s="81"/>
      <c r="D9" s="22"/>
      <c r="E9" s="22"/>
      <c r="F9" s="22"/>
      <c r="G9" s="22"/>
      <c r="H9" s="67"/>
      <c r="I9" s="74"/>
      <c r="J9" s="22"/>
      <c r="K9" s="22"/>
      <c r="L9" s="22"/>
      <c r="M9" s="22"/>
      <c r="N9" s="22"/>
      <c r="O9" s="22"/>
      <c r="P9" s="45"/>
      <c r="Q9" s="57"/>
      <c r="R9" s="22"/>
      <c r="S9" s="22"/>
      <c r="T9" s="22"/>
    </row>
    <row r="10" spans="1:22" s="41" customFormat="1" ht="24.75">
      <c r="A10" s="60" t="s">
        <v>238</v>
      </c>
      <c r="B10" s="60" t="s">
        <v>0</v>
      </c>
      <c r="C10" s="82" t="s">
        <v>4</v>
      </c>
      <c r="D10" s="60" t="s">
        <v>40</v>
      </c>
      <c r="E10" s="60" t="s">
        <v>41</v>
      </c>
      <c r="F10" s="60" t="s">
        <v>37</v>
      </c>
      <c r="G10" s="60" t="s">
        <v>1</v>
      </c>
      <c r="H10" s="68" t="s">
        <v>498</v>
      </c>
      <c r="I10" s="75" t="s">
        <v>1</v>
      </c>
      <c r="J10" s="60" t="s">
        <v>150</v>
      </c>
      <c r="K10" s="60" t="s">
        <v>151</v>
      </c>
      <c r="L10" s="60" t="s">
        <v>152</v>
      </c>
      <c r="M10" s="60" t="s">
        <v>151</v>
      </c>
      <c r="N10" s="60" t="s">
        <v>38</v>
      </c>
      <c r="O10" s="60" t="s">
        <v>39</v>
      </c>
      <c r="P10" s="61" t="s">
        <v>1</v>
      </c>
      <c r="Q10" s="62" t="s">
        <v>2</v>
      </c>
      <c r="R10" s="120" t="s">
        <v>3</v>
      </c>
      <c r="S10" s="120" t="s">
        <v>42</v>
      </c>
      <c r="T10" s="60" t="s">
        <v>36</v>
      </c>
      <c r="U10" s="60"/>
    </row>
    <row r="11" spans="1:22" ht="19.5" customHeight="1">
      <c r="A11" s="63">
        <v>37</v>
      </c>
      <c r="B11" s="63" t="s">
        <v>644</v>
      </c>
      <c r="C11" s="63" t="s">
        <v>645</v>
      </c>
      <c r="D11" s="63">
        <v>5</v>
      </c>
      <c r="E11" s="63">
        <v>70</v>
      </c>
      <c r="F11" s="63">
        <v>0</v>
      </c>
      <c r="G11" s="63">
        <v>15</v>
      </c>
      <c r="H11" s="63">
        <v>127.27272727272727</v>
      </c>
      <c r="I11" s="63">
        <v>10</v>
      </c>
      <c r="J11" s="63" t="s">
        <v>212</v>
      </c>
      <c r="K11" s="63">
        <v>10</v>
      </c>
      <c r="L11" s="63" t="s">
        <v>210</v>
      </c>
      <c r="M11" s="63">
        <v>52</v>
      </c>
      <c r="N11" s="63">
        <v>0</v>
      </c>
      <c r="O11" s="63">
        <v>0</v>
      </c>
      <c r="P11" s="63">
        <v>100</v>
      </c>
      <c r="Q11" s="98">
        <v>1</v>
      </c>
      <c r="R11" s="101">
        <v>1</v>
      </c>
      <c r="S11" s="101">
        <v>2</v>
      </c>
      <c r="T11" s="64" t="s">
        <v>646</v>
      </c>
      <c r="U11" s="63" t="s">
        <v>528</v>
      </c>
    </row>
    <row r="12" spans="1:22" ht="19.5" customHeight="1">
      <c r="A12" s="63">
        <v>116</v>
      </c>
      <c r="B12" s="63" t="s">
        <v>647</v>
      </c>
      <c r="C12" s="63" t="s">
        <v>645</v>
      </c>
      <c r="D12" s="63">
        <v>5</v>
      </c>
      <c r="E12" s="63">
        <v>70</v>
      </c>
      <c r="F12" s="63">
        <v>0</v>
      </c>
      <c r="G12" s="63">
        <v>15</v>
      </c>
      <c r="H12" s="63">
        <v>72.727272727272734</v>
      </c>
      <c r="I12" s="63">
        <v>6.6116000000000001</v>
      </c>
      <c r="J12" s="63" t="s">
        <v>210</v>
      </c>
      <c r="K12" s="63">
        <v>19</v>
      </c>
      <c r="L12" s="63" t="s">
        <v>209</v>
      </c>
      <c r="M12" s="63">
        <v>33</v>
      </c>
      <c r="N12" s="63">
        <v>0</v>
      </c>
      <c r="O12" s="63">
        <v>0</v>
      </c>
      <c r="P12" s="63">
        <v>96.61</v>
      </c>
      <c r="Q12" s="98">
        <v>0.96609999999999996</v>
      </c>
      <c r="R12" s="101">
        <v>2</v>
      </c>
      <c r="S12" s="101">
        <v>18</v>
      </c>
      <c r="T12" s="64" t="s">
        <v>646</v>
      </c>
      <c r="U12" s="63" t="s">
        <v>536</v>
      </c>
    </row>
    <row r="13" spans="1:22" ht="19.5" customHeight="1">
      <c r="A13" s="63">
        <v>77</v>
      </c>
      <c r="B13" s="63" t="s">
        <v>648</v>
      </c>
      <c r="C13" s="63" t="s">
        <v>645</v>
      </c>
      <c r="D13" s="63">
        <v>5</v>
      </c>
      <c r="E13" s="63">
        <v>67</v>
      </c>
      <c r="F13" s="63">
        <v>0</v>
      </c>
      <c r="G13" s="63">
        <v>15</v>
      </c>
      <c r="H13" s="63">
        <v>72.727272727272734</v>
      </c>
      <c r="I13" s="63">
        <v>6.6116000000000001</v>
      </c>
      <c r="J13" s="63" t="s">
        <v>43</v>
      </c>
      <c r="K13" s="63">
        <v>31</v>
      </c>
      <c r="L13" s="63" t="s">
        <v>44</v>
      </c>
      <c r="M13" s="63">
        <v>20</v>
      </c>
      <c r="N13" s="63">
        <v>0</v>
      </c>
      <c r="O13" s="63">
        <v>0</v>
      </c>
      <c r="P13" s="63">
        <v>93.61</v>
      </c>
      <c r="Q13" s="98">
        <v>0.93610000000000004</v>
      </c>
      <c r="R13" s="101">
        <v>3</v>
      </c>
      <c r="S13" s="101">
        <v>30</v>
      </c>
      <c r="T13" s="64" t="s">
        <v>646</v>
      </c>
      <c r="U13" s="63" t="s">
        <v>533</v>
      </c>
    </row>
    <row r="14" spans="1:22" ht="19.5" customHeight="1">
      <c r="A14" s="63">
        <v>66</v>
      </c>
      <c r="B14" s="63" t="s">
        <v>649</v>
      </c>
      <c r="C14" s="63" t="s">
        <v>645</v>
      </c>
      <c r="D14" s="63">
        <v>5</v>
      </c>
      <c r="E14" s="63">
        <v>62</v>
      </c>
      <c r="F14" s="63">
        <v>0</v>
      </c>
      <c r="G14" s="63">
        <v>15</v>
      </c>
      <c r="H14" s="63">
        <v>227.27272727272728</v>
      </c>
      <c r="I14" s="63">
        <v>10</v>
      </c>
      <c r="J14" s="63" t="s">
        <v>203</v>
      </c>
      <c r="K14" s="63">
        <v>1</v>
      </c>
      <c r="L14" s="63" t="s">
        <v>202</v>
      </c>
      <c r="M14" s="63">
        <v>10</v>
      </c>
      <c r="N14" s="63">
        <v>0</v>
      </c>
      <c r="O14" s="63">
        <v>0</v>
      </c>
      <c r="P14" s="63">
        <v>92</v>
      </c>
      <c r="Q14" s="98">
        <v>0.92</v>
      </c>
      <c r="R14" s="101">
        <v>4</v>
      </c>
      <c r="S14" s="101">
        <v>33</v>
      </c>
      <c r="T14" s="64" t="s">
        <v>646</v>
      </c>
      <c r="U14" s="63" t="s">
        <v>532</v>
      </c>
    </row>
    <row r="15" spans="1:22" ht="19.5" customHeight="1">
      <c r="A15" s="63">
        <v>9</v>
      </c>
      <c r="B15" s="63" t="s">
        <v>650</v>
      </c>
      <c r="C15" s="63" t="s">
        <v>645</v>
      </c>
      <c r="D15" s="63">
        <v>5</v>
      </c>
      <c r="E15" s="63">
        <v>56</v>
      </c>
      <c r="F15" s="63">
        <v>0</v>
      </c>
      <c r="G15" s="63">
        <v>15</v>
      </c>
      <c r="H15" s="63">
        <v>72.727272727272734</v>
      </c>
      <c r="I15" s="63">
        <v>6.6116000000000001</v>
      </c>
      <c r="J15" s="63" t="s">
        <v>209</v>
      </c>
      <c r="K15" s="63">
        <v>42</v>
      </c>
      <c r="L15" s="63" t="s">
        <v>59</v>
      </c>
      <c r="M15" s="63">
        <v>27</v>
      </c>
      <c r="N15" s="63">
        <v>0</v>
      </c>
      <c r="O15" s="63">
        <v>0</v>
      </c>
      <c r="P15" s="63">
        <v>82.61</v>
      </c>
      <c r="Q15" s="98">
        <v>0.82609999999999995</v>
      </c>
      <c r="R15" s="101">
        <v>5</v>
      </c>
      <c r="S15" s="101">
        <v>61</v>
      </c>
      <c r="T15" s="64" t="s">
        <v>646</v>
      </c>
      <c r="U15" s="63" t="s">
        <v>538</v>
      </c>
    </row>
    <row r="16" spans="1:22" ht="19.5" customHeight="1">
      <c r="A16" s="63">
        <v>108</v>
      </c>
      <c r="B16" s="63" t="s">
        <v>651</v>
      </c>
      <c r="C16" s="63" t="s">
        <v>645</v>
      </c>
      <c r="D16" s="63">
        <v>5</v>
      </c>
      <c r="E16" s="63">
        <v>55</v>
      </c>
      <c r="F16" s="63">
        <v>1</v>
      </c>
      <c r="G16" s="63">
        <v>12</v>
      </c>
      <c r="H16" s="63">
        <v>154.54545454545453</v>
      </c>
      <c r="I16" s="63">
        <v>10</v>
      </c>
      <c r="J16" s="63" t="s">
        <v>212</v>
      </c>
      <c r="K16" s="63">
        <v>25</v>
      </c>
      <c r="L16" s="63" t="s">
        <v>209</v>
      </c>
      <c r="M16" s="63">
        <v>35</v>
      </c>
      <c r="N16" s="63">
        <v>0</v>
      </c>
      <c r="O16" s="63">
        <v>0</v>
      </c>
      <c r="P16" s="63">
        <v>82</v>
      </c>
      <c r="Q16" s="98">
        <v>0.82</v>
      </c>
      <c r="R16" s="101">
        <v>6</v>
      </c>
      <c r="S16" s="101">
        <v>65</v>
      </c>
      <c r="T16" s="64" t="s">
        <v>646</v>
      </c>
      <c r="U16" s="63" t="s">
        <v>535</v>
      </c>
    </row>
    <row r="17" spans="1:21" ht="19.5" customHeight="1">
      <c r="A17" s="63">
        <v>122</v>
      </c>
      <c r="B17" s="63" t="s">
        <v>652</v>
      </c>
      <c r="C17" s="63" t="s">
        <v>645</v>
      </c>
      <c r="D17" s="63">
        <v>5</v>
      </c>
      <c r="E17" s="63">
        <v>62</v>
      </c>
      <c r="F17" s="63">
        <v>4</v>
      </c>
      <c r="G17" s="63">
        <v>3</v>
      </c>
      <c r="H17" s="63">
        <v>27.27272727272727</v>
      </c>
      <c r="I17" s="63">
        <v>2.4792999999999998</v>
      </c>
      <c r="J17" s="63" t="s">
        <v>57</v>
      </c>
      <c r="K17" s="63">
        <v>11</v>
      </c>
      <c r="L17" s="63" t="s">
        <v>57</v>
      </c>
      <c r="M17" s="63">
        <v>40</v>
      </c>
      <c r="N17" s="63">
        <v>0</v>
      </c>
      <c r="O17" s="63">
        <v>0</v>
      </c>
      <c r="P17" s="63">
        <v>72.48</v>
      </c>
      <c r="Q17" s="98">
        <v>0.7248</v>
      </c>
      <c r="R17" s="101">
        <v>7</v>
      </c>
      <c r="S17" s="101">
        <v>84</v>
      </c>
      <c r="T17" s="64" t="s">
        <v>646</v>
      </c>
      <c r="U17" s="63" t="s">
        <v>537</v>
      </c>
    </row>
    <row r="18" spans="1:21" ht="19.5" customHeight="1">
      <c r="A18" s="63">
        <v>58</v>
      </c>
      <c r="B18" s="63" t="s">
        <v>653</v>
      </c>
      <c r="C18" s="63" t="s">
        <v>645</v>
      </c>
      <c r="D18" s="63">
        <v>5</v>
      </c>
      <c r="E18" s="63" t="s">
        <v>507</v>
      </c>
      <c r="F18" s="63">
        <v>3</v>
      </c>
      <c r="G18" s="63">
        <v>6</v>
      </c>
      <c r="H18" s="63">
        <v>1072.7272727272727</v>
      </c>
      <c r="I18" s="63">
        <v>10</v>
      </c>
      <c r="J18" s="63" t="s">
        <v>508</v>
      </c>
      <c r="K18" s="63">
        <v>6</v>
      </c>
      <c r="L18" s="63" t="s">
        <v>49</v>
      </c>
      <c r="M18" s="63">
        <v>6</v>
      </c>
      <c r="N18" s="63">
        <v>0</v>
      </c>
      <c r="O18" s="63">
        <v>0</v>
      </c>
      <c r="P18" s="63">
        <v>21</v>
      </c>
      <c r="Q18" s="98">
        <v>0.21</v>
      </c>
      <c r="R18" s="101">
        <v>8</v>
      </c>
      <c r="S18" s="101">
        <v>110</v>
      </c>
      <c r="T18" s="64" t="s">
        <v>654</v>
      </c>
      <c r="U18" s="63" t="s">
        <v>531</v>
      </c>
    </row>
    <row r="19" spans="1:21" ht="19.5" customHeight="1">
      <c r="A19" s="63">
        <v>26</v>
      </c>
      <c r="B19" s="63" t="s">
        <v>655</v>
      </c>
      <c r="C19" s="63" t="s">
        <v>645</v>
      </c>
      <c r="D19" s="63">
        <v>5</v>
      </c>
      <c r="E19" s="63" t="s">
        <v>507</v>
      </c>
      <c r="F19" s="63">
        <v>21</v>
      </c>
      <c r="G19" s="63">
        <v>0</v>
      </c>
      <c r="H19" s="63">
        <v>1627.2727272727273</v>
      </c>
      <c r="I19" s="63">
        <v>10</v>
      </c>
      <c r="J19" s="63" t="s">
        <v>509</v>
      </c>
      <c r="K19" s="63">
        <v>2</v>
      </c>
      <c r="L19" s="63" t="s">
        <v>64</v>
      </c>
      <c r="M19" s="63">
        <v>2</v>
      </c>
      <c r="N19" s="63">
        <v>0</v>
      </c>
      <c r="O19" s="63">
        <v>0</v>
      </c>
      <c r="P19" s="63">
        <v>15</v>
      </c>
      <c r="Q19" s="98">
        <v>0.15</v>
      </c>
      <c r="R19" s="63">
        <v>9</v>
      </c>
      <c r="S19" s="63">
        <v>121</v>
      </c>
      <c r="T19" s="64" t="s">
        <v>654</v>
      </c>
      <c r="U19" s="63" t="s">
        <v>527</v>
      </c>
    </row>
    <row r="20" spans="1:21" ht="19.5" customHeight="1">
      <c r="A20" s="63">
        <v>49</v>
      </c>
      <c r="B20" s="63" t="s">
        <v>656</v>
      </c>
      <c r="C20" s="63" t="s">
        <v>645</v>
      </c>
      <c r="D20" s="63">
        <v>5</v>
      </c>
      <c r="E20" s="63" t="s">
        <v>507</v>
      </c>
      <c r="F20" s="63">
        <v>21</v>
      </c>
      <c r="G20" s="63">
        <v>0</v>
      </c>
      <c r="H20" s="63">
        <v>427.27272727272725</v>
      </c>
      <c r="I20" s="63">
        <v>10</v>
      </c>
      <c r="J20" s="63" t="s">
        <v>510</v>
      </c>
      <c r="K20" s="63">
        <v>16</v>
      </c>
      <c r="L20" s="63" t="s">
        <v>217</v>
      </c>
      <c r="M20" s="63">
        <v>16</v>
      </c>
      <c r="N20" s="63">
        <v>0</v>
      </c>
      <c r="O20" s="63">
        <v>0</v>
      </c>
      <c r="P20" s="63">
        <v>15</v>
      </c>
      <c r="Q20" s="98">
        <v>0.15</v>
      </c>
      <c r="R20" s="63">
        <v>10</v>
      </c>
      <c r="S20" s="63">
        <v>121</v>
      </c>
      <c r="T20" s="64" t="s">
        <v>654</v>
      </c>
      <c r="U20" s="63" t="s">
        <v>529</v>
      </c>
    </row>
    <row r="21" spans="1:21" ht="19.5" customHeight="1">
      <c r="A21" s="63">
        <v>4</v>
      </c>
      <c r="B21" s="63" t="s">
        <v>657</v>
      </c>
      <c r="C21" s="63" t="s">
        <v>645</v>
      </c>
      <c r="D21" s="63">
        <v>5</v>
      </c>
      <c r="E21" s="63" t="s">
        <v>507</v>
      </c>
      <c r="F21" s="63">
        <v>21</v>
      </c>
      <c r="G21" s="63">
        <v>0</v>
      </c>
      <c r="H21" s="63">
        <v>9.0909090909090917</v>
      </c>
      <c r="I21" s="63">
        <v>0.82644628099173556</v>
      </c>
      <c r="J21" s="63" t="s">
        <v>223</v>
      </c>
      <c r="K21" s="63">
        <v>8</v>
      </c>
      <c r="L21" s="63" t="s">
        <v>223</v>
      </c>
      <c r="M21" s="63">
        <v>8</v>
      </c>
      <c r="N21" s="63">
        <v>0</v>
      </c>
      <c r="O21" s="63">
        <v>0</v>
      </c>
      <c r="P21" s="63">
        <v>5.83</v>
      </c>
      <c r="Q21" s="97">
        <v>5.8299999999999998E-2</v>
      </c>
      <c r="R21" s="63">
        <v>11</v>
      </c>
      <c r="S21" s="63">
        <v>138</v>
      </c>
      <c r="T21" s="64" t="s">
        <v>654</v>
      </c>
      <c r="U21" s="63" t="s">
        <v>218</v>
      </c>
    </row>
    <row r="22" spans="1:21" ht="19.5" customHeight="1">
      <c r="A22" s="63">
        <v>16</v>
      </c>
      <c r="B22" s="63" t="s">
        <v>658</v>
      </c>
      <c r="C22" s="63" t="s">
        <v>645</v>
      </c>
      <c r="D22" s="63">
        <v>5</v>
      </c>
      <c r="E22" s="63" t="s">
        <v>507</v>
      </c>
      <c r="F22" s="63">
        <v>21</v>
      </c>
      <c r="G22" s="63">
        <v>0</v>
      </c>
      <c r="H22" s="63">
        <v>9.0909090909090917</v>
      </c>
      <c r="I22" s="63">
        <v>0.82640000000000002</v>
      </c>
      <c r="J22" s="63" t="s">
        <v>59</v>
      </c>
      <c r="K22" s="63">
        <v>15</v>
      </c>
      <c r="L22" s="63" t="s">
        <v>59</v>
      </c>
      <c r="M22" s="63">
        <v>15</v>
      </c>
      <c r="N22" s="63">
        <v>0</v>
      </c>
      <c r="O22" s="63">
        <v>0</v>
      </c>
      <c r="P22" s="63">
        <v>5.83</v>
      </c>
      <c r="Q22" s="98">
        <v>5.8299999999999998E-2</v>
      </c>
      <c r="R22" s="63">
        <v>11</v>
      </c>
      <c r="S22" s="63">
        <v>138</v>
      </c>
      <c r="T22" s="64" t="s">
        <v>654</v>
      </c>
      <c r="U22" s="63" t="s">
        <v>526</v>
      </c>
    </row>
    <row r="23" spans="1:21" ht="19.5" customHeight="1">
      <c r="A23" s="63">
        <v>62</v>
      </c>
      <c r="B23" s="63" t="s">
        <v>659</v>
      </c>
      <c r="C23" s="63" t="s">
        <v>645</v>
      </c>
      <c r="D23" s="63">
        <v>5</v>
      </c>
      <c r="E23" s="63" t="s">
        <v>507</v>
      </c>
      <c r="F23" s="63">
        <v>24</v>
      </c>
      <c r="G23" s="63">
        <v>0</v>
      </c>
      <c r="H23" s="63">
        <v>9.0909090909090917</v>
      </c>
      <c r="I23" s="63">
        <v>0.82640000000000002</v>
      </c>
      <c r="J23" s="63" t="s">
        <v>60</v>
      </c>
      <c r="K23" s="63">
        <v>24</v>
      </c>
      <c r="L23" s="63" t="s">
        <v>60</v>
      </c>
      <c r="M23" s="63">
        <v>24</v>
      </c>
      <c r="N23" s="63">
        <v>0</v>
      </c>
      <c r="O23" s="63">
        <v>0</v>
      </c>
      <c r="P23" s="63">
        <v>5.83</v>
      </c>
      <c r="Q23" s="98">
        <v>5.8299999999999998E-2</v>
      </c>
      <c r="R23" s="63">
        <v>14</v>
      </c>
      <c r="S23" s="63">
        <v>138</v>
      </c>
      <c r="T23" s="64" t="s">
        <v>654</v>
      </c>
      <c r="U23" s="63" t="s">
        <v>530</v>
      </c>
    </row>
    <row r="24" spans="1:21" ht="19.5" customHeight="1">
      <c r="A24" s="63">
        <v>81</v>
      </c>
      <c r="B24" s="63" t="s">
        <v>660</v>
      </c>
      <c r="C24" s="63" t="s">
        <v>645</v>
      </c>
      <c r="D24" s="63">
        <v>5</v>
      </c>
      <c r="E24" s="63" t="s">
        <v>507</v>
      </c>
      <c r="F24" s="63">
        <v>21</v>
      </c>
      <c r="G24" s="63">
        <v>0</v>
      </c>
      <c r="H24" s="63">
        <v>9.0909090909090917</v>
      </c>
      <c r="I24" s="63">
        <v>0.82640000000000002</v>
      </c>
      <c r="J24" s="63" t="s">
        <v>44</v>
      </c>
      <c r="K24" s="63">
        <v>20</v>
      </c>
      <c r="L24" s="63" t="s">
        <v>44</v>
      </c>
      <c r="M24" s="63">
        <v>20</v>
      </c>
      <c r="N24" s="63">
        <v>0</v>
      </c>
      <c r="O24" s="63">
        <v>0</v>
      </c>
      <c r="P24" s="63">
        <v>5.83</v>
      </c>
      <c r="Q24" s="98">
        <v>5.8299999999999998E-2</v>
      </c>
      <c r="R24" s="63">
        <v>11</v>
      </c>
      <c r="S24" s="63">
        <v>138</v>
      </c>
      <c r="T24" s="64" t="s">
        <v>654</v>
      </c>
      <c r="U24" s="63" t="s">
        <v>534</v>
      </c>
    </row>
    <row r="25" spans="1:21" ht="19.5" customHeight="1">
      <c r="A25" s="63">
        <v>170</v>
      </c>
      <c r="B25" s="63" t="s">
        <v>661</v>
      </c>
      <c r="C25" s="63" t="s">
        <v>662</v>
      </c>
      <c r="D25" s="63">
        <v>5</v>
      </c>
      <c r="E25" s="63">
        <v>67</v>
      </c>
      <c r="F25" s="63">
        <v>0</v>
      </c>
      <c r="G25" s="63">
        <v>15</v>
      </c>
      <c r="H25" s="63">
        <v>109.09090909090908</v>
      </c>
      <c r="I25" s="63">
        <v>10</v>
      </c>
      <c r="J25" s="63" t="s">
        <v>223</v>
      </c>
      <c r="K25" s="63">
        <v>6</v>
      </c>
      <c r="L25" s="63" t="s">
        <v>218</v>
      </c>
      <c r="M25" s="63">
        <v>11</v>
      </c>
      <c r="N25" s="63">
        <v>0</v>
      </c>
      <c r="O25" s="63">
        <v>0</v>
      </c>
      <c r="P25" s="63">
        <v>97</v>
      </c>
      <c r="Q25" s="98">
        <v>0.97</v>
      </c>
      <c r="R25" s="63">
        <v>1</v>
      </c>
      <c r="S25" s="63">
        <v>17</v>
      </c>
      <c r="T25" s="64" t="s">
        <v>646</v>
      </c>
      <c r="U25" s="63" t="s">
        <v>615</v>
      </c>
    </row>
    <row r="26" spans="1:21" ht="19.5" customHeight="1">
      <c r="A26" s="63">
        <v>177</v>
      </c>
      <c r="B26" s="63" t="s">
        <v>663</v>
      </c>
      <c r="C26" s="63" t="s">
        <v>662</v>
      </c>
      <c r="D26" s="63">
        <v>5</v>
      </c>
      <c r="E26" s="63">
        <v>66</v>
      </c>
      <c r="F26" s="63">
        <v>0</v>
      </c>
      <c r="G26" s="63">
        <v>15</v>
      </c>
      <c r="H26" s="63">
        <v>218.18181818181816</v>
      </c>
      <c r="I26" s="63">
        <v>10</v>
      </c>
      <c r="J26" s="63" t="s">
        <v>225</v>
      </c>
      <c r="K26" s="63">
        <v>1</v>
      </c>
      <c r="L26" s="63" t="s">
        <v>216</v>
      </c>
      <c r="M26" s="63">
        <v>15</v>
      </c>
      <c r="N26" s="63">
        <v>0</v>
      </c>
      <c r="O26" s="63">
        <v>0</v>
      </c>
      <c r="P26" s="63">
        <v>96</v>
      </c>
      <c r="Q26" s="98">
        <v>0.96</v>
      </c>
      <c r="R26" s="63">
        <v>2</v>
      </c>
      <c r="S26" s="63">
        <v>20</v>
      </c>
      <c r="T26" s="64" t="s">
        <v>646</v>
      </c>
      <c r="U26" s="63" t="s">
        <v>600</v>
      </c>
    </row>
    <row r="27" spans="1:21" ht="19.5" customHeight="1">
      <c r="A27" s="63">
        <v>167</v>
      </c>
      <c r="B27" s="63" t="s">
        <v>664</v>
      </c>
      <c r="C27" s="63" t="s">
        <v>662</v>
      </c>
      <c r="D27" s="63">
        <v>5</v>
      </c>
      <c r="E27" s="63">
        <v>62</v>
      </c>
      <c r="F27" s="63">
        <v>0</v>
      </c>
      <c r="G27" s="63">
        <v>15</v>
      </c>
      <c r="H27" s="63">
        <v>372.72727272727269</v>
      </c>
      <c r="I27" s="63">
        <v>10</v>
      </c>
      <c r="J27" s="63" t="s">
        <v>224</v>
      </c>
      <c r="K27" s="63">
        <v>6</v>
      </c>
      <c r="L27" s="63" t="s">
        <v>48</v>
      </c>
      <c r="M27" s="63">
        <v>9</v>
      </c>
      <c r="N27" s="63">
        <v>0</v>
      </c>
      <c r="O27" s="63">
        <v>0</v>
      </c>
      <c r="P27" s="63">
        <v>92</v>
      </c>
      <c r="Q27" s="98">
        <v>0.92</v>
      </c>
      <c r="R27" s="63">
        <v>3</v>
      </c>
      <c r="S27" s="63">
        <v>33</v>
      </c>
      <c r="T27" s="64" t="s">
        <v>646</v>
      </c>
      <c r="U27" s="63" t="s">
        <v>631</v>
      </c>
    </row>
    <row r="28" spans="1:21" ht="19.5" customHeight="1">
      <c r="A28" s="63">
        <v>165</v>
      </c>
      <c r="B28" s="63" t="s">
        <v>665</v>
      </c>
      <c r="C28" s="63" t="s">
        <v>662</v>
      </c>
      <c r="D28" s="63">
        <v>5</v>
      </c>
      <c r="E28" s="63">
        <v>67</v>
      </c>
      <c r="F28" s="63">
        <v>2</v>
      </c>
      <c r="G28" s="63">
        <v>9</v>
      </c>
      <c r="H28" s="63">
        <v>472.72727272727275</v>
      </c>
      <c r="I28" s="63">
        <v>10</v>
      </c>
      <c r="J28" s="63" t="s">
        <v>225</v>
      </c>
      <c r="K28" s="63">
        <v>1</v>
      </c>
      <c r="L28" s="63" t="s">
        <v>58</v>
      </c>
      <c r="M28" s="63">
        <v>25</v>
      </c>
      <c r="N28" s="63">
        <v>0</v>
      </c>
      <c r="O28" s="63">
        <v>0</v>
      </c>
      <c r="P28" s="63">
        <v>91</v>
      </c>
      <c r="Q28" s="98">
        <v>0.91</v>
      </c>
      <c r="R28" s="63">
        <v>4</v>
      </c>
      <c r="S28" s="63">
        <v>39</v>
      </c>
      <c r="T28" s="64" t="s">
        <v>646</v>
      </c>
      <c r="U28" s="63" t="s">
        <v>600</v>
      </c>
    </row>
    <row r="29" spans="1:21" ht="19.5" customHeight="1">
      <c r="A29" s="63">
        <v>169</v>
      </c>
      <c r="B29" s="63" t="s">
        <v>666</v>
      </c>
      <c r="C29" s="63" t="s">
        <v>662</v>
      </c>
      <c r="D29" s="63">
        <v>5</v>
      </c>
      <c r="E29" s="63">
        <v>60</v>
      </c>
      <c r="F29" s="63">
        <v>0</v>
      </c>
      <c r="G29" s="63">
        <v>15</v>
      </c>
      <c r="H29" s="63">
        <v>127.27272727272727</v>
      </c>
      <c r="I29" s="63">
        <v>10</v>
      </c>
      <c r="J29" s="63" t="s">
        <v>43</v>
      </c>
      <c r="K29" s="63">
        <v>30</v>
      </c>
      <c r="L29" s="63" t="s">
        <v>213</v>
      </c>
      <c r="M29" s="63">
        <v>28</v>
      </c>
      <c r="N29" s="63">
        <v>0</v>
      </c>
      <c r="O29" s="63">
        <v>0</v>
      </c>
      <c r="P29" s="63">
        <v>90</v>
      </c>
      <c r="Q29" s="98">
        <v>0.9</v>
      </c>
      <c r="R29" s="63">
        <v>5</v>
      </c>
      <c r="S29" s="63">
        <v>41</v>
      </c>
      <c r="T29" s="64" t="s">
        <v>646</v>
      </c>
      <c r="U29" s="63" t="s">
        <v>533</v>
      </c>
    </row>
    <row r="30" spans="1:21" ht="19.5" customHeight="1">
      <c r="A30" s="63">
        <v>168</v>
      </c>
      <c r="B30" s="63" t="s">
        <v>667</v>
      </c>
      <c r="C30" s="63" t="s">
        <v>662</v>
      </c>
      <c r="D30" s="63">
        <v>5</v>
      </c>
      <c r="E30" s="63">
        <v>62</v>
      </c>
      <c r="F30" s="63">
        <v>5</v>
      </c>
      <c r="G30" s="63">
        <v>0</v>
      </c>
      <c r="H30" s="63">
        <v>90.909090909090907</v>
      </c>
      <c r="I30" s="63">
        <v>8.2645</v>
      </c>
      <c r="J30" s="63" t="s">
        <v>65</v>
      </c>
      <c r="K30" s="63">
        <v>1</v>
      </c>
      <c r="L30" s="63" t="s">
        <v>61</v>
      </c>
      <c r="M30" s="63">
        <v>13</v>
      </c>
      <c r="N30" s="63">
        <v>0</v>
      </c>
      <c r="O30" s="63">
        <v>0</v>
      </c>
      <c r="P30" s="63">
        <v>75.260000000000005</v>
      </c>
      <c r="Q30" s="98">
        <v>0.75260000000000005</v>
      </c>
      <c r="R30" s="63">
        <v>6</v>
      </c>
      <c r="S30" s="63">
        <v>81</v>
      </c>
      <c r="T30" s="64" t="s">
        <v>646</v>
      </c>
      <c r="U30" s="63" t="s">
        <v>607</v>
      </c>
    </row>
    <row r="31" spans="1:21" ht="19.5" customHeight="1">
      <c r="A31" s="63">
        <v>144</v>
      </c>
      <c r="B31" s="63" t="s">
        <v>668</v>
      </c>
      <c r="C31" s="63" t="s">
        <v>662</v>
      </c>
      <c r="D31" s="63">
        <v>2</v>
      </c>
      <c r="E31" s="63">
        <v>40</v>
      </c>
      <c r="F31" s="63">
        <v>0</v>
      </c>
      <c r="G31" s="63">
        <v>15</v>
      </c>
      <c r="H31" s="63">
        <v>54.54545454545454</v>
      </c>
      <c r="I31" s="63">
        <v>4.9587000000000003</v>
      </c>
      <c r="J31" s="63" t="s">
        <v>220</v>
      </c>
      <c r="K31" s="63">
        <v>1</v>
      </c>
      <c r="L31" s="63" t="s">
        <v>218</v>
      </c>
      <c r="M31" s="63">
        <v>11</v>
      </c>
      <c r="N31" s="63">
        <v>3</v>
      </c>
      <c r="O31" s="63">
        <v>0</v>
      </c>
      <c r="P31" s="63">
        <v>61.96</v>
      </c>
      <c r="Q31" s="98">
        <v>0.61960000000000004</v>
      </c>
      <c r="R31" s="63">
        <v>7</v>
      </c>
      <c r="S31" s="63">
        <v>94</v>
      </c>
      <c r="T31" s="64" t="s">
        <v>646</v>
      </c>
      <c r="U31" s="63" t="s">
        <v>632</v>
      </c>
    </row>
    <row r="32" spans="1:21" ht="19.5" customHeight="1">
      <c r="A32" s="63">
        <v>166</v>
      </c>
      <c r="B32" s="63" t="s">
        <v>669</v>
      </c>
      <c r="C32" s="63" t="s">
        <v>662</v>
      </c>
      <c r="D32" s="63">
        <v>5</v>
      </c>
      <c r="E32" s="63" t="s">
        <v>507</v>
      </c>
      <c r="F32" s="63">
        <v>0</v>
      </c>
      <c r="G32" s="63">
        <v>15</v>
      </c>
      <c r="H32" s="63">
        <v>9.0909090909090917</v>
      </c>
      <c r="I32" s="63">
        <v>0.82640000000000002</v>
      </c>
      <c r="J32" s="63" t="s">
        <v>225</v>
      </c>
      <c r="K32" s="63">
        <v>10</v>
      </c>
      <c r="L32" s="63" t="s">
        <v>225</v>
      </c>
      <c r="M32" s="63">
        <v>10</v>
      </c>
      <c r="N32" s="63">
        <v>0</v>
      </c>
      <c r="O32" s="63">
        <v>0</v>
      </c>
      <c r="P32" s="63">
        <v>20.83</v>
      </c>
      <c r="Q32" s="98">
        <v>0.20830000000000001</v>
      </c>
      <c r="R32" s="63">
        <v>8</v>
      </c>
      <c r="S32" s="63">
        <v>111</v>
      </c>
      <c r="T32" s="64" t="s">
        <v>654</v>
      </c>
      <c r="U32" s="63" t="s">
        <v>630</v>
      </c>
    </row>
    <row r="33" spans="1:21" ht="19.5" customHeight="1">
      <c r="A33" s="63">
        <v>175</v>
      </c>
      <c r="B33" s="63" t="s">
        <v>670</v>
      </c>
      <c r="C33" s="63" t="s">
        <v>662</v>
      </c>
      <c r="D33" s="63">
        <v>5</v>
      </c>
      <c r="E33" s="63" t="s">
        <v>507</v>
      </c>
      <c r="F33" s="63">
        <v>0</v>
      </c>
      <c r="G33" s="63">
        <v>15</v>
      </c>
      <c r="H33" s="63">
        <v>9.0909090909090917</v>
      </c>
      <c r="I33" s="63">
        <v>0.82640000000000002</v>
      </c>
      <c r="J33" s="63" t="s">
        <v>55</v>
      </c>
      <c r="K33" s="63">
        <v>1</v>
      </c>
      <c r="L33" s="63" t="s">
        <v>55</v>
      </c>
      <c r="M33" s="63">
        <v>1</v>
      </c>
      <c r="N33" s="63">
        <v>0</v>
      </c>
      <c r="O33" s="63">
        <v>0</v>
      </c>
      <c r="P33" s="63">
        <v>20.83</v>
      </c>
      <c r="Q33" s="98">
        <v>0.20830000000000001</v>
      </c>
      <c r="R33" s="63">
        <v>8</v>
      </c>
      <c r="S33" s="63">
        <v>111</v>
      </c>
      <c r="T33" s="64" t="s">
        <v>654</v>
      </c>
      <c r="U33" s="63" t="s">
        <v>634</v>
      </c>
    </row>
    <row r="34" spans="1:21" ht="19.5" customHeight="1">
      <c r="A34" s="63">
        <v>176</v>
      </c>
      <c r="B34" s="63" t="s">
        <v>671</v>
      </c>
      <c r="C34" s="63" t="s">
        <v>662</v>
      </c>
      <c r="D34" s="63">
        <v>5</v>
      </c>
      <c r="E34" s="63" t="s">
        <v>507</v>
      </c>
      <c r="F34" s="63">
        <v>0</v>
      </c>
      <c r="G34" s="63">
        <v>15</v>
      </c>
      <c r="H34" s="63">
        <v>9.0909090909090917</v>
      </c>
      <c r="I34" s="63">
        <v>0.82640000000000002</v>
      </c>
      <c r="J34" s="63" t="s">
        <v>55</v>
      </c>
      <c r="K34" s="63">
        <v>1</v>
      </c>
      <c r="L34" s="63" t="s">
        <v>55</v>
      </c>
      <c r="M34" s="63">
        <v>1</v>
      </c>
      <c r="N34" s="63">
        <v>0</v>
      </c>
      <c r="O34" s="63">
        <v>0</v>
      </c>
      <c r="P34" s="63">
        <v>20.83</v>
      </c>
      <c r="Q34" s="98">
        <v>0.20830000000000001</v>
      </c>
      <c r="R34" s="63">
        <v>8</v>
      </c>
      <c r="S34" s="63">
        <v>111</v>
      </c>
      <c r="T34" s="64" t="s">
        <v>654</v>
      </c>
      <c r="U34" s="63" t="s">
        <v>635</v>
      </c>
    </row>
    <row r="35" spans="1:21" ht="19.5" customHeight="1">
      <c r="A35" s="63">
        <v>178</v>
      </c>
      <c r="B35" s="63" t="s">
        <v>672</v>
      </c>
      <c r="C35" s="63" t="s">
        <v>662</v>
      </c>
      <c r="D35" s="63">
        <v>5</v>
      </c>
      <c r="E35" s="63" t="s">
        <v>507</v>
      </c>
      <c r="F35" s="63">
        <v>0</v>
      </c>
      <c r="G35" s="63">
        <v>15</v>
      </c>
      <c r="H35" s="63">
        <v>9.0909090909090917</v>
      </c>
      <c r="I35" s="63">
        <v>0.82640000000000002</v>
      </c>
      <c r="J35" s="63" t="s">
        <v>55</v>
      </c>
      <c r="K35" s="63">
        <v>1</v>
      </c>
      <c r="L35" s="63" t="s">
        <v>55</v>
      </c>
      <c r="M35" s="63">
        <v>1</v>
      </c>
      <c r="N35" s="63">
        <v>0</v>
      </c>
      <c r="O35" s="63">
        <v>0</v>
      </c>
      <c r="P35" s="63">
        <v>20.83</v>
      </c>
      <c r="Q35" s="98">
        <v>0.20830000000000001</v>
      </c>
      <c r="R35" s="63">
        <v>8</v>
      </c>
      <c r="S35" s="63">
        <v>111</v>
      </c>
      <c r="T35" s="64" t="s">
        <v>654</v>
      </c>
      <c r="U35" s="63" t="s">
        <v>636</v>
      </c>
    </row>
    <row r="36" spans="1:21" ht="19.5" customHeight="1">
      <c r="A36" s="63">
        <v>164</v>
      </c>
      <c r="B36" s="63" t="s">
        <v>673</v>
      </c>
      <c r="C36" s="63" t="s">
        <v>662</v>
      </c>
      <c r="D36" s="63">
        <v>5</v>
      </c>
      <c r="E36" s="63" t="s">
        <v>507</v>
      </c>
      <c r="F36" s="63">
        <v>20</v>
      </c>
      <c r="G36" s="63">
        <v>0</v>
      </c>
      <c r="H36" s="63">
        <v>9.0909090909090917</v>
      </c>
      <c r="I36" s="63">
        <v>0.82644628099173556</v>
      </c>
      <c r="J36" s="63" t="s">
        <v>55</v>
      </c>
      <c r="K36" s="63">
        <v>4</v>
      </c>
      <c r="L36" s="63" t="s">
        <v>55</v>
      </c>
      <c r="M36" s="63">
        <v>4</v>
      </c>
      <c r="N36" s="63">
        <v>0</v>
      </c>
      <c r="O36" s="63">
        <v>0</v>
      </c>
      <c r="P36" s="63">
        <v>5.83</v>
      </c>
      <c r="Q36" s="98">
        <v>5.8299999999999998E-2</v>
      </c>
      <c r="R36" s="63">
        <v>12</v>
      </c>
      <c r="S36" s="63">
        <v>138</v>
      </c>
      <c r="T36" s="64" t="s">
        <v>654</v>
      </c>
      <c r="U36" s="63" t="s">
        <v>627</v>
      </c>
    </row>
    <row r="37" spans="1:21" ht="19.5" customHeight="1">
      <c r="A37" s="63">
        <v>173</v>
      </c>
      <c r="B37" s="63" t="s">
        <v>674</v>
      </c>
      <c r="C37" s="63" t="s">
        <v>662</v>
      </c>
      <c r="D37" s="63">
        <v>5</v>
      </c>
      <c r="E37" s="63" t="s">
        <v>507</v>
      </c>
      <c r="F37" s="63">
        <v>20</v>
      </c>
      <c r="G37" s="63">
        <v>0</v>
      </c>
      <c r="H37" s="63">
        <v>9.0909090909090917</v>
      </c>
      <c r="I37" s="63">
        <v>0.82640000000000002</v>
      </c>
      <c r="J37" s="63" t="s">
        <v>223</v>
      </c>
      <c r="K37" s="63">
        <v>4</v>
      </c>
      <c r="L37" s="63" t="s">
        <v>223</v>
      </c>
      <c r="M37" s="63">
        <v>4</v>
      </c>
      <c r="N37" s="63">
        <v>0</v>
      </c>
      <c r="O37" s="63">
        <v>0</v>
      </c>
      <c r="P37" s="63">
        <v>5.83</v>
      </c>
      <c r="Q37" s="98">
        <v>5.8299999999999998E-2</v>
      </c>
      <c r="R37" s="63">
        <v>12</v>
      </c>
      <c r="S37" s="63">
        <v>138</v>
      </c>
      <c r="T37" s="64" t="s">
        <v>654</v>
      </c>
      <c r="U37" s="63" t="s">
        <v>633</v>
      </c>
    </row>
    <row r="38" spans="1:21" ht="19.5" customHeight="1">
      <c r="A38" s="63">
        <v>174</v>
      </c>
      <c r="B38" s="63" t="s">
        <v>675</v>
      </c>
      <c r="C38" s="63" t="s">
        <v>662</v>
      </c>
      <c r="D38" s="63">
        <v>5</v>
      </c>
      <c r="E38" s="63" t="s">
        <v>507</v>
      </c>
      <c r="F38" s="63">
        <v>20</v>
      </c>
      <c r="G38" s="63">
        <v>0</v>
      </c>
      <c r="H38" s="63">
        <v>9.0909090909090917</v>
      </c>
      <c r="I38" s="63">
        <v>0.82640000000000002</v>
      </c>
      <c r="J38" s="63" t="s">
        <v>223</v>
      </c>
      <c r="K38" s="63">
        <v>4</v>
      </c>
      <c r="L38" s="63" t="s">
        <v>223</v>
      </c>
      <c r="M38" s="63">
        <v>4</v>
      </c>
      <c r="N38" s="63">
        <v>0</v>
      </c>
      <c r="O38" s="63">
        <v>0</v>
      </c>
      <c r="P38" s="63">
        <v>5.83</v>
      </c>
      <c r="Q38" s="98">
        <v>5.8299999999999998E-2</v>
      </c>
      <c r="R38" s="63">
        <v>12</v>
      </c>
      <c r="S38" s="63">
        <v>138</v>
      </c>
      <c r="T38" s="64" t="s">
        <v>654</v>
      </c>
      <c r="U38" s="63" t="s">
        <v>634</v>
      </c>
    </row>
    <row r="39" spans="1:21" ht="19.5" customHeight="1">
      <c r="A39" s="63">
        <v>70</v>
      </c>
      <c r="B39" s="63" t="s">
        <v>676</v>
      </c>
      <c r="C39" s="63" t="s">
        <v>677</v>
      </c>
      <c r="D39" s="63">
        <v>5</v>
      </c>
      <c r="E39" s="63">
        <v>0</v>
      </c>
      <c r="F39" s="63">
        <v>0</v>
      </c>
      <c r="G39" s="63">
        <v>15</v>
      </c>
      <c r="H39" s="63">
        <v>100</v>
      </c>
      <c r="I39" s="63">
        <v>10</v>
      </c>
      <c r="J39" s="63" t="s">
        <v>477</v>
      </c>
      <c r="K39" s="63">
        <v>24</v>
      </c>
      <c r="L39" s="63" t="s">
        <v>477</v>
      </c>
      <c r="M39" s="63">
        <v>113</v>
      </c>
      <c r="N39" s="63">
        <v>0</v>
      </c>
      <c r="O39" s="63">
        <v>0</v>
      </c>
      <c r="P39" s="63">
        <v>30</v>
      </c>
      <c r="Q39" s="98">
        <v>0.3</v>
      </c>
      <c r="R39" s="63">
        <v>1</v>
      </c>
      <c r="S39" s="63">
        <v>99</v>
      </c>
      <c r="T39" s="64" t="s">
        <v>654</v>
      </c>
      <c r="U39" s="63" t="s">
        <v>589</v>
      </c>
    </row>
    <row r="40" spans="1:21" ht="19.5" customHeight="1">
      <c r="A40" s="63">
        <v>71</v>
      </c>
      <c r="B40" s="63" t="s">
        <v>678</v>
      </c>
      <c r="C40" s="63" t="s">
        <v>677</v>
      </c>
      <c r="D40" s="63">
        <v>5</v>
      </c>
      <c r="E40" s="63">
        <v>0</v>
      </c>
      <c r="F40" s="63">
        <v>0</v>
      </c>
      <c r="G40" s="63">
        <v>15</v>
      </c>
      <c r="H40" s="63">
        <v>100</v>
      </c>
      <c r="I40" s="63">
        <v>10</v>
      </c>
      <c r="J40" s="63" t="s">
        <v>478</v>
      </c>
      <c r="K40" s="63">
        <v>44</v>
      </c>
      <c r="L40" s="63" t="s">
        <v>157</v>
      </c>
      <c r="M40" s="63">
        <v>58</v>
      </c>
      <c r="N40" s="63">
        <v>0</v>
      </c>
      <c r="O40" s="63">
        <v>0</v>
      </c>
      <c r="P40" s="63">
        <v>30</v>
      </c>
      <c r="Q40" s="98">
        <v>0.3</v>
      </c>
      <c r="R40" s="63">
        <v>1</v>
      </c>
      <c r="S40" s="63">
        <v>99</v>
      </c>
      <c r="T40" s="64" t="s">
        <v>654</v>
      </c>
      <c r="U40" s="63" t="s">
        <v>590</v>
      </c>
    </row>
    <row r="41" spans="1:21" ht="19.5" customHeight="1">
      <c r="A41" s="63">
        <v>95</v>
      </c>
      <c r="B41" s="63" t="s">
        <v>679</v>
      </c>
      <c r="C41" s="63" t="s">
        <v>677</v>
      </c>
      <c r="D41" s="63">
        <v>5</v>
      </c>
      <c r="E41" s="63">
        <v>0</v>
      </c>
      <c r="F41" s="63">
        <v>0</v>
      </c>
      <c r="G41" s="63">
        <v>15</v>
      </c>
      <c r="H41" s="63">
        <v>100</v>
      </c>
      <c r="I41" s="63">
        <v>10</v>
      </c>
      <c r="J41" s="63" t="s">
        <v>476</v>
      </c>
      <c r="K41" s="63">
        <v>153</v>
      </c>
      <c r="L41" s="63" t="s">
        <v>476</v>
      </c>
      <c r="M41" s="63">
        <v>152</v>
      </c>
      <c r="N41" s="63">
        <v>0</v>
      </c>
      <c r="O41" s="63">
        <v>0</v>
      </c>
      <c r="P41" s="63">
        <v>30</v>
      </c>
      <c r="Q41" s="98">
        <v>0.3</v>
      </c>
      <c r="R41" s="63">
        <v>1</v>
      </c>
      <c r="S41" s="63">
        <v>99</v>
      </c>
      <c r="T41" s="64" t="s">
        <v>654</v>
      </c>
      <c r="U41" s="63" t="s">
        <v>591</v>
      </c>
    </row>
    <row r="42" spans="1:21" ht="19.5" customHeight="1">
      <c r="A42" s="63">
        <v>172</v>
      </c>
      <c r="B42" s="63" t="s">
        <v>680</v>
      </c>
      <c r="C42" s="63" t="s">
        <v>677</v>
      </c>
      <c r="D42" s="63">
        <v>5</v>
      </c>
      <c r="E42" s="63">
        <v>0</v>
      </c>
      <c r="F42" s="63">
        <v>0</v>
      </c>
      <c r="G42" s="63">
        <v>15</v>
      </c>
      <c r="H42" s="63">
        <v>90.909090909090907</v>
      </c>
      <c r="I42" s="63">
        <v>8.2645</v>
      </c>
      <c r="J42" s="63" t="s">
        <v>45</v>
      </c>
      <c r="K42" s="63">
        <v>96</v>
      </c>
      <c r="L42" s="63" t="s">
        <v>202</v>
      </c>
      <c r="M42" s="63">
        <v>78</v>
      </c>
      <c r="N42" s="63">
        <v>0</v>
      </c>
      <c r="O42" s="63">
        <v>0</v>
      </c>
      <c r="P42" s="63">
        <v>28.26</v>
      </c>
      <c r="Q42" s="98">
        <v>0.28260000000000002</v>
      </c>
      <c r="R42" s="63">
        <v>4</v>
      </c>
      <c r="S42" s="63">
        <v>107</v>
      </c>
      <c r="T42" s="64" t="s">
        <v>654</v>
      </c>
      <c r="U42" s="63" t="s">
        <v>595</v>
      </c>
    </row>
    <row r="43" spans="1:21" ht="19.5" customHeight="1">
      <c r="A43" s="63">
        <v>96</v>
      </c>
      <c r="B43" s="63" t="s">
        <v>681</v>
      </c>
      <c r="C43" s="63" t="s">
        <v>677</v>
      </c>
      <c r="D43" s="63">
        <v>5</v>
      </c>
      <c r="E43" s="63">
        <v>0</v>
      </c>
      <c r="F43" s="63">
        <v>0</v>
      </c>
      <c r="G43" s="63">
        <v>15</v>
      </c>
      <c r="H43" s="63">
        <v>9.0909090909090917</v>
      </c>
      <c r="I43" s="63">
        <v>0.82640000000000002</v>
      </c>
      <c r="J43" s="63" t="s">
        <v>475</v>
      </c>
      <c r="K43" s="63">
        <v>1</v>
      </c>
      <c r="L43" s="63" t="s">
        <v>475</v>
      </c>
      <c r="M43" s="63">
        <v>1</v>
      </c>
      <c r="N43" s="63">
        <v>0</v>
      </c>
      <c r="O43" s="63">
        <v>0</v>
      </c>
      <c r="P43" s="63">
        <v>20.83</v>
      </c>
      <c r="Q43" s="98">
        <v>0.20830000000000001</v>
      </c>
      <c r="R43" s="63">
        <v>5</v>
      </c>
      <c r="S43" s="63">
        <v>111</v>
      </c>
      <c r="T43" s="64" t="s">
        <v>654</v>
      </c>
      <c r="U43" s="63" t="s">
        <v>592</v>
      </c>
    </row>
    <row r="44" spans="1:21" ht="19.5" customHeight="1">
      <c r="A44" s="63">
        <v>109</v>
      </c>
      <c r="B44" s="63" t="s">
        <v>682</v>
      </c>
      <c r="C44" s="63" t="s">
        <v>677</v>
      </c>
      <c r="D44" s="63">
        <v>5</v>
      </c>
      <c r="E44" s="63">
        <v>0</v>
      </c>
      <c r="F44" s="63">
        <v>0</v>
      </c>
      <c r="G44" s="63">
        <v>15</v>
      </c>
      <c r="H44" s="63">
        <v>0</v>
      </c>
      <c r="I44" s="63">
        <v>0</v>
      </c>
      <c r="J44" s="63" t="s">
        <v>475</v>
      </c>
      <c r="K44" s="63">
        <v>17</v>
      </c>
      <c r="L44" s="63" t="s">
        <v>475</v>
      </c>
      <c r="M44" s="63">
        <v>1</v>
      </c>
      <c r="N44" s="63">
        <v>0</v>
      </c>
      <c r="O44" s="63">
        <v>0</v>
      </c>
      <c r="P44" s="63">
        <v>20</v>
      </c>
      <c r="Q44" s="98">
        <v>0.2</v>
      </c>
      <c r="R44" s="63">
        <v>6</v>
      </c>
      <c r="S44" s="63">
        <v>119</v>
      </c>
      <c r="T44" s="64" t="s">
        <v>654</v>
      </c>
      <c r="U44" s="63" t="s">
        <v>593</v>
      </c>
    </row>
    <row r="45" spans="1:21" ht="19.5" customHeight="1">
      <c r="A45" s="63">
        <v>171</v>
      </c>
      <c r="B45" s="63" t="s">
        <v>683</v>
      </c>
      <c r="C45" s="63" t="s">
        <v>677</v>
      </c>
      <c r="D45" s="63">
        <v>5</v>
      </c>
      <c r="E45" s="63">
        <v>0</v>
      </c>
      <c r="F45" s="63">
        <v>0</v>
      </c>
      <c r="G45" s="63">
        <v>15</v>
      </c>
      <c r="H45" s="63">
        <v>-9.0909090909090917</v>
      </c>
      <c r="I45" s="63">
        <v>-0.82640000000000002</v>
      </c>
      <c r="J45" s="63" t="s">
        <v>224</v>
      </c>
      <c r="K45" s="63">
        <v>8</v>
      </c>
      <c r="L45" s="63" t="s">
        <v>225</v>
      </c>
      <c r="M45" s="63">
        <v>11</v>
      </c>
      <c r="N45" s="63">
        <v>0</v>
      </c>
      <c r="O45" s="63">
        <v>0</v>
      </c>
      <c r="P45" s="63">
        <v>19.170000000000002</v>
      </c>
      <c r="Q45" s="98">
        <v>0.19170000000000001</v>
      </c>
      <c r="R45" s="63">
        <v>7</v>
      </c>
      <c r="S45" s="63">
        <v>120</v>
      </c>
      <c r="T45" s="64" t="s">
        <v>654</v>
      </c>
      <c r="U45" s="63" t="s">
        <v>594</v>
      </c>
    </row>
    <row r="46" spans="1:21" ht="19.5" customHeight="1">
      <c r="A46" s="63">
        <v>30</v>
      </c>
      <c r="B46" s="63" t="s">
        <v>684</v>
      </c>
      <c r="C46" s="63" t="s">
        <v>685</v>
      </c>
      <c r="D46" s="63">
        <v>5</v>
      </c>
      <c r="E46" s="63">
        <v>70</v>
      </c>
      <c r="F46" s="63">
        <v>0</v>
      </c>
      <c r="G46" s="63">
        <v>15</v>
      </c>
      <c r="H46" s="63">
        <v>90.909090909090907</v>
      </c>
      <c r="I46" s="63">
        <v>8.2645</v>
      </c>
      <c r="J46" s="63" t="s">
        <v>200</v>
      </c>
      <c r="K46" s="63">
        <v>43</v>
      </c>
      <c r="L46" s="63" t="s">
        <v>199</v>
      </c>
      <c r="M46" s="63">
        <v>60</v>
      </c>
      <c r="N46" s="63">
        <v>0</v>
      </c>
      <c r="O46" s="63">
        <v>0</v>
      </c>
      <c r="P46" s="63">
        <v>98.26</v>
      </c>
      <c r="Q46" s="98">
        <v>0.98260000000000003</v>
      </c>
      <c r="R46" s="63">
        <v>1</v>
      </c>
      <c r="S46" s="63">
        <v>12</v>
      </c>
      <c r="T46" s="64" t="s">
        <v>646</v>
      </c>
      <c r="U46" s="63" t="s">
        <v>546</v>
      </c>
    </row>
    <row r="47" spans="1:21" ht="19.5" customHeight="1">
      <c r="A47" s="63">
        <v>13</v>
      </c>
      <c r="B47" s="63" t="s">
        <v>686</v>
      </c>
      <c r="C47" s="63" t="s">
        <v>685</v>
      </c>
      <c r="D47" s="63">
        <v>5</v>
      </c>
      <c r="E47" s="63">
        <v>70</v>
      </c>
      <c r="F47" s="63">
        <v>0</v>
      </c>
      <c r="G47" s="63">
        <v>15</v>
      </c>
      <c r="H47" s="63">
        <v>72.727272727272734</v>
      </c>
      <c r="I47" s="63">
        <v>6.6115702479338845</v>
      </c>
      <c r="J47" s="63" t="s">
        <v>50</v>
      </c>
      <c r="K47" s="63">
        <v>9</v>
      </c>
      <c r="L47" s="63" t="s">
        <v>51</v>
      </c>
      <c r="M47" s="63">
        <v>11</v>
      </c>
      <c r="N47" s="63">
        <v>0</v>
      </c>
      <c r="O47" s="63">
        <v>0</v>
      </c>
      <c r="P47" s="63">
        <v>96.61</v>
      </c>
      <c r="Q47" s="98">
        <v>0.96609999999999996</v>
      </c>
      <c r="R47" s="63">
        <v>2</v>
      </c>
      <c r="S47" s="63">
        <v>18</v>
      </c>
      <c r="T47" s="64" t="s">
        <v>646</v>
      </c>
      <c r="U47" s="63" t="s">
        <v>539</v>
      </c>
    </row>
    <row r="48" spans="1:21" ht="19.5" customHeight="1">
      <c r="A48" s="63">
        <v>85</v>
      </c>
      <c r="B48" s="63" t="s">
        <v>687</v>
      </c>
      <c r="C48" s="63" t="s">
        <v>685</v>
      </c>
      <c r="D48" s="63">
        <v>5</v>
      </c>
      <c r="E48" s="63">
        <v>70</v>
      </c>
      <c r="F48" s="63">
        <v>1</v>
      </c>
      <c r="G48" s="63">
        <v>12</v>
      </c>
      <c r="H48" s="63">
        <v>81.818181818181827</v>
      </c>
      <c r="I48" s="63">
        <v>7.4379999999999997</v>
      </c>
      <c r="J48" s="63" t="s">
        <v>210</v>
      </c>
      <c r="K48" s="63">
        <v>38</v>
      </c>
      <c r="L48" s="63" t="s">
        <v>209</v>
      </c>
      <c r="M48" s="63">
        <v>52</v>
      </c>
      <c r="N48" s="63">
        <v>0</v>
      </c>
      <c r="O48" s="63">
        <v>0</v>
      </c>
      <c r="P48" s="63">
        <v>94.44</v>
      </c>
      <c r="Q48" s="98">
        <v>0.94440000000000002</v>
      </c>
      <c r="R48" s="63">
        <v>3</v>
      </c>
      <c r="S48" s="63">
        <v>25</v>
      </c>
      <c r="T48" s="64" t="s">
        <v>646</v>
      </c>
      <c r="U48" s="63" t="s">
        <v>550</v>
      </c>
    </row>
    <row r="49" spans="1:21" ht="19.5" customHeight="1">
      <c r="A49" s="63">
        <v>15</v>
      </c>
      <c r="B49" s="63" t="s">
        <v>688</v>
      </c>
      <c r="C49" s="63" t="s">
        <v>685</v>
      </c>
      <c r="D49" s="63">
        <v>5</v>
      </c>
      <c r="E49" s="63">
        <v>70</v>
      </c>
      <c r="F49" s="63">
        <v>0</v>
      </c>
      <c r="G49" s="63">
        <v>15</v>
      </c>
      <c r="H49" s="63">
        <v>45.454545454545453</v>
      </c>
      <c r="I49" s="63">
        <v>4.1322000000000001</v>
      </c>
      <c r="J49" s="63" t="s">
        <v>62</v>
      </c>
      <c r="K49" s="63">
        <v>10</v>
      </c>
      <c r="L49" s="63" t="s">
        <v>207</v>
      </c>
      <c r="M49" s="63">
        <v>4</v>
      </c>
      <c r="N49" s="63">
        <v>0</v>
      </c>
      <c r="O49" s="63">
        <v>0</v>
      </c>
      <c r="P49" s="63">
        <v>94.13</v>
      </c>
      <c r="Q49" s="98">
        <v>0.94130000000000003</v>
      </c>
      <c r="R49" s="63">
        <v>4</v>
      </c>
      <c r="S49" s="63">
        <v>27</v>
      </c>
      <c r="T49" s="64" t="s">
        <v>646</v>
      </c>
      <c r="U49" s="63" t="s">
        <v>541</v>
      </c>
    </row>
    <row r="50" spans="1:21" ht="19.5" customHeight="1">
      <c r="A50" s="63">
        <v>50</v>
      </c>
      <c r="B50" s="63" t="s">
        <v>689</v>
      </c>
      <c r="C50" s="63" t="s">
        <v>685</v>
      </c>
      <c r="D50" s="63">
        <v>5</v>
      </c>
      <c r="E50" s="63">
        <v>62</v>
      </c>
      <c r="F50" s="63">
        <v>0</v>
      </c>
      <c r="G50" s="63">
        <v>15</v>
      </c>
      <c r="H50" s="63">
        <v>109.09090909090908</v>
      </c>
      <c r="I50" s="63">
        <v>10</v>
      </c>
      <c r="J50" s="63" t="s">
        <v>59</v>
      </c>
      <c r="K50" s="63">
        <v>5</v>
      </c>
      <c r="L50" s="63" t="s">
        <v>208</v>
      </c>
      <c r="M50" s="63">
        <v>12</v>
      </c>
      <c r="N50" s="63">
        <v>0</v>
      </c>
      <c r="O50" s="63">
        <v>0</v>
      </c>
      <c r="P50" s="63">
        <v>92</v>
      </c>
      <c r="Q50" s="98">
        <v>0.92</v>
      </c>
      <c r="R50" s="63">
        <v>5</v>
      </c>
      <c r="S50" s="63">
        <v>33</v>
      </c>
      <c r="T50" s="64" t="s">
        <v>646</v>
      </c>
      <c r="U50" s="63" t="s">
        <v>549</v>
      </c>
    </row>
    <row r="51" spans="1:21" ht="19.5" customHeight="1">
      <c r="A51" s="63">
        <v>14</v>
      </c>
      <c r="B51" s="63" t="s">
        <v>690</v>
      </c>
      <c r="C51" s="63" t="s">
        <v>685</v>
      </c>
      <c r="D51" s="63">
        <v>5</v>
      </c>
      <c r="E51" s="63">
        <v>67</v>
      </c>
      <c r="F51" s="63">
        <v>0</v>
      </c>
      <c r="G51" s="63">
        <v>15</v>
      </c>
      <c r="H51" s="63">
        <v>54.54545454545454</v>
      </c>
      <c r="I51" s="63">
        <v>4.9587000000000003</v>
      </c>
      <c r="J51" s="63" t="s">
        <v>203</v>
      </c>
      <c r="K51" s="63">
        <v>12</v>
      </c>
      <c r="L51" s="63" t="s">
        <v>203</v>
      </c>
      <c r="M51" s="63">
        <v>22</v>
      </c>
      <c r="N51" s="63">
        <v>0</v>
      </c>
      <c r="O51" s="63">
        <v>0</v>
      </c>
      <c r="P51" s="63">
        <v>91.96</v>
      </c>
      <c r="Q51" s="98">
        <v>0.91959999999999997</v>
      </c>
      <c r="R51" s="63">
        <v>6</v>
      </c>
      <c r="S51" s="63">
        <v>38</v>
      </c>
      <c r="T51" s="64" t="s">
        <v>646</v>
      </c>
      <c r="U51" s="63" t="s">
        <v>540</v>
      </c>
    </row>
    <row r="52" spans="1:21" ht="19.5" customHeight="1">
      <c r="A52" s="63">
        <v>38</v>
      </c>
      <c r="B52" s="63" t="s">
        <v>691</v>
      </c>
      <c r="C52" s="63" t="s">
        <v>685</v>
      </c>
      <c r="D52" s="63">
        <v>5</v>
      </c>
      <c r="E52" s="63">
        <v>70</v>
      </c>
      <c r="F52" s="63">
        <v>1</v>
      </c>
      <c r="G52" s="63">
        <v>12</v>
      </c>
      <c r="H52" s="63">
        <v>27.27272727272727</v>
      </c>
      <c r="I52" s="63">
        <v>2.4792999999999998</v>
      </c>
      <c r="J52" s="63" t="s">
        <v>60</v>
      </c>
      <c r="K52" s="63">
        <v>35</v>
      </c>
      <c r="L52" s="63" t="s">
        <v>49</v>
      </c>
      <c r="M52" s="63">
        <v>5</v>
      </c>
      <c r="N52" s="63">
        <v>0</v>
      </c>
      <c r="O52" s="63">
        <v>0</v>
      </c>
      <c r="P52" s="63">
        <v>89.48</v>
      </c>
      <c r="Q52" s="98">
        <v>0.89480000000000004</v>
      </c>
      <c r="R52" s="63">
        <v>7</v>
      </c>
      <c r="S52" s="63">
        <v>44</v>
      </c>
      <c r="T52" s="64" t="s">
        <v>646</v>
      </c>
      <c r="U52" s="63" t="s">
        <v>551</v>
      </c>
    </row>
    <row r="53" spans="1:21" ht="19.5" customHeight="1">
      <c r="A53" s="63">
        <v>20</v>
      </c>
      <c r="B53" s="63" t="s">
        <v>692</v>
      </c>
      <c r="C53" s="63" t="s">
        <v>685</v>
      </c>
      <c r="D53" s="63">
        <v>5</v>
      </c>
      <c r="E53" s="63">
        <v>62</v>
      </c>
      <c r="F53" s="63">
        <v>1</v>
      </c>
      <c r="G53" s="63">
        <v>12</v>
      </c>
      <c r="H53" s="63">
        <v>109.09090909090908</v>
      </c>
      <c r="I53" s="63">
        <v>10</v>
      </c>
      <c r="J53" s="63" t="s">
        <v>45</v>
      </c>
      <c r="K53" s="63">
        <v>68</v>
      </c>
      <c r="L53" s="63" t="s">
        <v>202</v>
      </c>
      <c r="M53" s="63">
        <v>78</v>
      </c>
      <c r="N53" s="63">
        <v>0</v>
      </c>
      <c r="O53" s="63">
        <v>0</v>
      </c>
      <c r="P53" s="63">
        <v>89</v>
      </c>
      <c r="Q53" s="98">
        <v>0.89</v>
      </c>
      <c r="R53" s="63">
        <v>8</v>
      </c>
      <c r="S53" s="63">
        <v>45</v>
      </c>
      <c r="T53" s="64" t="s">
        <v>646</v>
      </c>
      <c r="U53" s="63" t="s">
        <v>543</v>
      </c>
    </row>
    <row r="54" spans="1:21" ht="19.5" customHeight="1">
      <c r="A54" s="63">
        <v>69</v>
      </c>
      <c r="B54" s="63" t="s">
        <v>693</v>
      </c>
      <c r="C54" s="63" t="s">
        <v>685</v>
      </c>
      <c r="D54" s="63">
        <v>5</v>
      </c>
      <c r="E54" s="63">
        <v>70</v>
      </c>
      <c r="F54" s="63">
        <v>5</v>
      </c>
      <c r="G54" s="63">
        <v>0</v>
      </c>
      <c r="H54" s="63">
        <v>81.818181818181827</v>
      </c>
      <c r="I54" s="63">
        <v>7.4379999999999997</v>
      </c>
      <c r="J54" s="63" t="s">
        <v>206</v>
      </c>
      <c r="K54" s="63">
        <v>1</v>
      </c>
      <c r="L54" s="63" t="s">
        <v>50</v>
      </c>
      <c r="M54" s="63">
        <v>14</v>
      </c>
      <c r="N54" s="63">
        <v>0</v>
      </c>
      <c r="O54" s="63">
        <v>0</v>
      </c>
      <c r="P54" s="63">
        <v>82.44</v>
      </c>
      <c r="Q54" s="98">
        <v>0.82440000000000002</v>
      </c>
      <c r="R54" s="63">
        <v>9</v>
      </c>
      <c r="S54" s="63">
        <v>62</v>
      </c>
      <c r="T54" s="64" t="s">
        <v>646</v>
      </c>
      <c r="U54" s="63" t="s">
        <v>544</v>
      </c>
    </row>
    <row r="55" spans="1:21" ht="19.5" customHeight="1">
      <c r="A55" s="63">
        <v>23</v>
      </c>
      <c r="B55" s="63" t="s">
        <v>694</v>
      </c>
      <c r="C55" s="63" t="s">
        <v>685</v>
      </c>
      <c r="D55" s="63">
        <v>5</v>
      </c>
      <c r="E55" s="63">
        <v>58</v>
      </c>
      <c r="F55" s="63">
        <v>0</v>
      </c>
      <c r="G55" s="63">
        <v>15</v>
      </c>
      <c r="H55" s="63">
        <v>45.454545454545453</v>
      </c>
      <c r="I55" s="63">
        <v>4.1322000000000001</v>
      </c>
      <c r="J55" s="63" t="s">
        <v>211</v>
      </c>
      <c r="K55" s="63">
        <v>4</v>
      </c>
      <c r="L55" s="63" t="s">
        <v>211</v>
      </c>
      <c r="M55" s="63">
        <v>44</v>
      </c>
      <c r="N55" s="63">
        <v>0</v>
      </c>
      <c r="O55" s="63">
        <v>0</v>
      </c>
      <c r="P55" s="63">
        <v>82.13</v>
      </c>
      <c r="Q55" s="98">
        <v>0.82130000000000003</v>
      </c>
      <c r="R55" s="63">
        <v>10</v>
      </c>
      <c r="S55" s="63">
        <v>63</v>
      </c>
      <c r="T55" s="64" t="s">
        <v>646</v>
      </c>
      <c r="U55" s="63" t="s">
        <v>545</v>
      </c>
    </row>
    <row r="56" spans="1:21" ht="19.5" customHeight="1">
      <c r="A56" s="63">
        <v>19</v>
      </c>
      <c r="B56" s="63" t="s">
        <v>695</v>
      </c>
      <c r="C56" s="63" t="s">
        <v>685</v>
      </c>
      <c r="D56" s="63">
        <v>5</v>
      </c>
      <c r="E56" s="63">
        <v>62</v>
      </c>
      <c r="F56" s="63">
        <v>2</v>
      </c>
      <c r="G56" s="63">
        <v>9</v>
      </c>
      <c r="H56" s="63">
        <v>54.54545454545454</v>
      </c>
      <c r="I56" s="63">
        <v>4.9587000000000003</v>
      </c>
      <c r="J56" s="63" t="s">
        <v>210</v>
      </c>
      <c r="K56" s="63">
        <v>19</v>
      </c>
      <c r="L56" s="63" t="s">
        <v>209</v>
      </c>
      <c r="M56" s="63">
        <v>15</v>
      </c>
      <c r="N56" s="63">
        <v>0</v>
      </c>
      <c r="O56" s="63">
        <v>0</v>
      </c>
      <c r="P56" s="63">
        <v>80.959999999999994</v>
      </c>
      <c r="Q56" s="98">
        <v>0.80959999999999999</v>
      </c>
      <c r="R56" s="63">
        <v>11</v>
      </c>
      <c r="S56" s="63">
        <v>71</v>
      </c>
      <c r="T56" s="64" t="s">
        <v>646</v>
      </c>
      <c r="U56" s="63" t="s">
        <v>536</v>
      </c>
    </row>
    <row r="57" spans="1:21" ht="19.5" customHeight="1">
      <c r="A57" s="63">
        <v>32</v>
      </c>
      <c r="B57" s="63" t="s">
        <v>696</v>
      </c>
      <c r="C57" s="63" t="s">
        <v>685</v>
      </c>
      <c r="D57" s="63">
        <v>4</v>
      </c>
      <c r="E57" s="63">
        <v>64</v>
      </c>
      <c r="F57" s="63">
        <v>5</v>
      </c>
      <c r="G57" s="63">
        <v>0</v>
      </c>
      <c r="H57" s="63">
        <v>36.363636363636367</v>
      </c>
      <c r="I57" s="63">
        <v>3.3058000000000001</v>
      </c>
      <c r="J57" s="63" t="s">
        <v>57</v>
      </c>
      <c r="K57" s="63">
        <v>31</v>
      </c>
      <c r="L57" s="63" t="s">
        <v>43</v>
      </c>
      <c r="M57" s="63">
        <v>31</v>
      </c>
      <c r="N57" s="63">
        <v>1</v>
      </c>
      <c r="O57" s="63">
        <v>0</v>
      </c>
      <c r="P57" s="63">
        <v>71.31</v>
      </c>
      <c r="Q57" s="98">
        <v>0.71309999999999996</v>
      </c>
      <c r="R57" s="63">
        <v>12</v>
      </c>
      <c r="S57" s="63">
        <v>87</v>
      </c>
      <c r="T57" s="64" t="s">
        <v>646</v>
      </c>
      <c r="U57" s="63" t="s">
        <v>547</v>
      </c>
    </row>
    <row r="58" spans="1:21" ht="19.5" customHeight="1">
      <c r="A58" s="63">
        <v>18</v>
      </c>
      <c r="B58" s="63" t="s">
        <v>697</v>
      </c>
      <c r="C58" s="63" t="s">
        <v>685</v>
      </c>
      <c r="D58" s="63">
        <v>5</v>
      </c>
      <c r="E58" s="63" t="s">
        <v>507</v>
      </c>
      <c r="F58" s="63">
        <v>21</v>
      </c>
      <c r="G58" s="63">
        <v>0</v>
      </c>
      <c r="H58" s="63">
        <v>9.0909090909090917</v>
      </c>
      <c r="I58" s="63">
        <v>0.82640000000000002</v>
      </c>
      <c r="J58" s="63" t="s">
        <v>61</v>
      </c>
      <c r="K58" s="63">
        <v>1</v>
      </c>
      <c r="L58" s="63" t="s">
        <v>61</v>
      </c>
      <c r="M58" s="63">
        <v>1</v>
      </c>
      <c r="N58" s="63">
        <v>0</v>
      </c>
      <c r="O58" s="63">
        <v>0</v>
      </c>
      <c r="P58" s="63">
        <v>5.83</v>
      </c>
      <c r="Q58" s="98">
        <v>5.8299999999999998E-2</v>
      </c>
      <c r="R58" s="63">
        <v>14</v>
      </c>
      <c r="S58" s="63">
        <v>138</v>
      </c>
      <c r="T58" s="64" t="s">
        <v>654</v>
      </c>
      <c r="U58" s="63" t="s">
        <v>542</v>
      </c>
    </row>
    <row r="59" spans="1:21" ht="19.5" customHeight="1">
      <c r="A59" s="63">
        <v>46</v>
      </c>
      <c r="B59" s="63" t="s">
        <v>698</v>
      </c>
      <c r="C59" s="63" t="s">
        <v>685</v>
      </c>
      <c r="D59" s="63">
        <v>5</v>
      </c>
      <c r="E59" s="63" t="s">
        <v>507</v>
      </c>
      <c r="F59" s="63">
        <v>5</v>
      </c>
      <c r="G59" s="63">
        <v>0</v>
      </c>
      <c r="H59" s="63">
        <v>9.0909090909090917</v>
      </c>
      <c r="I59" s="63">
        <v>0.82640000000000002</v>
      </c>
      <c r="J59" s="63" t="s">
        <v>43</v>
      </c>
      <c r="K59" s="63">
        <v>13</v>
      </c>
      <c r="L59" s="63" t="s">
        <v>43</v>
      </c>
      <c r="M59" s="63">
        <v>13</v>
      </c>
      <c r="N59" s="63">
        <v>0</v>
      </c>
      <c r="O59" s="63">
        <v>0</v>
      </c>
      <c r="P59" s="63">
        <v>5.83</v>
      </c>
      <c r="Q59" s="98">
        <v>5.8299999999999998E-2</v>
      </c>
      <c r="R59" s="63">
        <v>13</v>
      </c>
      <c r="S59" s="63">
        <v>138</v>
      </c>
      <c r="T59" s="64" t="s">
        <v>654</v>
      </c>
      <c r="U59" s="63" t="s">
        <v>548</v>
      </c>
    </row>
    <row r="60" spans="1:21" ht="19.5" customHeight="1">
      <c r="A60" s="63">
        <v>39</v>
      </c>
      <c r="B60" s="63" t="s">
        <v>699</v>
      </c>
      <c r="C60" s="63" t="s">
        <v>700</v>
      </c>
      <c r="D60" s="63">
        <v>5</v>
      </c>
      <c r="E60" s="63">
        <v>70</v>
      </c>
      <c r="F60" s="63">
        <v>3</v>
      </c>
      <c r="G60" s="63">
        <v>6</v>
      </c>
      <c r="H60" s="63">
        <v>118.18181818181819</v>
      </c>
      <c r="I60" s="63">
        <v>10</v>
      </c>
      <c r="J60" s="63" t="s">
        <v>57</v>
      </c>
      <c r="K60" s="63">
        <v>11</v>
      </c>
      <c r="L60" s="63" t="s">
        <v>44</v>
      </c>
      <c r="M60" s="63">
        <v>20</v>
      </c>
      <c r="N60" s="63">
        <v>0</v>
      </c>
      <c r="O60" s="63">
        <v>0</v>
      </c>
      <c r="P60" s="63">
        <v>91</v>
      </c>
      <c r="Q60" s="98">
        <v>0.91</v>
      </c>
      <c r="R60" s="63">
        <v>1</v>
      </c>
      <c r="S60" s="63">
        <v>40</v>
      </c>
      <c r="T60" s="64" t="s">
        <v>646</v>
      </c>
      <c r="U60" s="63" t="s">
        <v>537</v>
      </c>
    </row>
    <row r="61" spans="1:21" ht="19.5" customHeight="1">
      <c r="A61" s="63">
        <v>98</v>
      </c>
      <c r="B61" s="63" t="s">
        <v>701</v>
      </c>
      <c r="C61" s="63" t="s">
        <v>700</v>
      </c>
      <c r="D61" s="63">
        <v>5</v>
      </c>
      <c r="E61" s="63">
        <v>70</v>
      </c>
      <c r="F61" s="63">
        <v>4</v>
      </c>
      <c r="G61" s="63">
        <v>3</v>
      </c>
      <c r="H61" s="63">
        <v>1845.4545454545453</v>
      </c>
      <c r="I61" s="63">
        <v>10</v>
      </c>
      <c r="J61" s="63" t="s">
        <v>509</v>
      </c>
      <c r="K61" s="63">
        <v>1</v>
      </c>
      <c r="L61" s="63" t="s">
        <v>50</v>
      </c>
      <c r="M61" s="63">
        <v>13</v>
      </c>
      <c r="N61" s="63">
        <v>0</v>
      </c>
      <c r="O61" s="63">
        <v>0</v>
      </c>
      <c r="P61" s="63">
        <v>88</v>
      </c>
      <c r="Q61" s="98">
        <v>0.88</v>
      </c>
      <c r="R61" s="63">
        <v>2</v>
      </c>
      <c r="S61" s="63">
        <v>46</v>
      </c>
      <c r="T61" s="64" t="s">
        <v>646</v>
      </c>
      <c r="U61" s="63" t="s">
        <v>557</v>
      </c>
    </row>
    <row r="62" spans="1:21" ht="19.5" customHeight="1">
      <c r="A62" s="63">
        <v>100</v>
      </c>
      <c r="B62" s="63" t="s">
        <v>702</v>
      </c>
      <c r="C62" s="63" t="s">
        <v>700</v>
      </c>
      <c r="D62" s="63">
        <v>5</v>
      </c>
      <c r="E62" s="63">
        <v>70</v>
      </c>
      <c r="F62" s="63">
        <v>4</v>
      </c>
      <c r="G62" s="63">
        <v>3</v>
      </c>
      <c r="H62" s="63">
        <v>72.727272727272734</v>
      </c>
      <c r="I62" s="63">
        <v>6.6116000000000001</v>
      </c>
      <c r="J62" s="63" t="s">
        <v>43</v>
      </c>
      <c r="K62" s="63">
        <v>14</v>
      </c>
      <c r="L62" s="63" t="s">
        <v>44</v>
      </c>
      <c r="M62" s="63">
        <v>19</v>
      </c>
      <c r="N62" s="63">
        <v>0</v>
      </c>
      <c r="O62" s="63">
        <v>0</v>
      </c>
      <c r="P62" s="63">
        <v>84.61</v>
      </c>
      <c r="Q62" s="98">
        <v>0.84609999999999996</v>
      </c>
      <c r="R62" s="63">
        <v>3</v>
      </c>
      <c r="S62" s="63">
        <v>56</v>
      </c>
      <c r="T62" s="64" t="s">
        <v>646</v>
      </c>
      <c r="U62" s="63" t="s">
        <v>548</v>
      </c>
    </row>
    <row r="63" spans="1:21" ht="19.5" customHeight="1">
      <c r="A63" s="63">
        <v>103</v>
      </c>
      <c r="B63" s="63" t="s">
        <v>703</v>
      </c>
      <c r="C63" s="63" t="s">
        <v>700</v>
      </c>
      <c r="D63" s="63">
        <v>5</v>
      </c>
      <c r="E63" s="63">
        <v>70</v>
      </c>
      <c r="F63" s="63">
        <v>8</v>
      </c>
      <c r="G63" s="63">
        <v>0</v>
      </c>
      <c r="H63" s="63">
        <v>27.27272727272727</v>
      </c>
      <c r="I63" s="63">
        <v>2.4792999999999998</v>
      </c>
      <c r="J63" s="63" t="s">
        <v>43</v>
      </c>
      <c r="K63" s="63">
        <v>52</v>
      </c>
      <c r="L63" s="63" t="s">
        <v>44</v>
      </c>
      <c r="M63" s="63">
        <v>14</v>
      </c>
      <c r="N63" s="63">
        <v>0</v>
      </c>
      <c r="O63" s="63">
        <v>0</v>
      </c>
      <c r="P63" s="63">
        <v>77.48</v>
      </c>
      <c r="Q63" s="98">
        <v>0.77480000000000004</v>
      </c>
      <c r="R63" s="63">
        <v>4</v>
      </c>
      <c r="S63" s="63">
        <v>75</v>
      </c>
      <c r="T63" s="64" t="s">
        <v>646</v>
      </c>
      <c r="U63" s="63" t="s">
        <v>559</v>
      </c>
    </row>
    <row r="64" spans="1:21" ht="19.5" customHeight="1">
      <c r="A64" s="63">
        <v>79</v>
      </c>
      <c r="B64" s="63" t="s">
        <v>704</v>
      </c>
      <c r="C64" s="63" t="s">
        <v>700</v>
      </c>
      <c r="D64" s="63">
        <v>5</v>
      </c>
      <c r="E64" s="63">
        <v>50</v>
      </c>
      <c r="F64" s="63">
        <v>12</v>
      </c>
      <c r="G64" s="63">
        <v>0</v>
      </c>
      <c r="H64" s="63">
        <v>45309.090909090904</v>
      </c>
      <c r="I64" s="63">
        <v>10</v>
      </c>
      <c r="J64" s="63" t="s">
        <v>192</v>
      </c>
      <c r="K64" s="63">
        <v>11</v>
      </c>
      <c r="L64" s="63">
        <v>0</v>
      </c>
      <c r="M64" s="63">
        <v>0</v>
      </c>
      <c r="N64" s="63">
        <v>0</v>
      </c>
      <c r="O64" s="63">
        <v>0</v>
      </c>
      <c r="P64" s="63">
        <v>65</v>
      </c>
      <c r="Q64" s="98">
        <v>0.65</v>
      </c>
      <c r="R64" s="63">
        <v>5</v>
      </c>
      <c r="S64" s="63">
        <v>93</v>
      </c>
      <c r="T64" s="64" t="s">
        <v>646</v>
      </c>
      <c r="U64" s="63" t="s">
        <v>560</v>
      </c>
    </row>
    <row r="65" spans="1:21" ht="19.5" customHeight="1">
      <c r="A65" s="63">
        <v>91</v>
      </c>
      <c r="B65" s="63" t="s">
        <v>705</v>
      </c>
      <c r="C65" s="63" t="s">
        <v>700</v>
      </c>
      <c r="D65" s="63">
        <v>5</v>
      </c>
      <c r="E65" s="63">
        <v>20</v>
      </c>
      <c r="F65" s="63">
        <v>10</v>
      </c>
      <c r="G65" s="63">
        <v>0</v>
      </c>
      <c r="H65" s="63">
        <v>63.636363636363633</v>
      </c>
      <c r="I65" s="63">
        <v>5.7850999999999999</v>
      </c>
      <c r="J65" s="63" t="s">
        <v>213</v>
      </c>
      <c r="K65" s="63">
        <v>12</v>
      </c>
      <c r="L65" s="63" t="s">
        <v>212</v>
      </c>
      <c r="M65" s="63">
        <v>10</v>
      </c>
      <c r="N65" s="63">
        <v>0</v>
      </c>
      <c r="O65" s="63">
        <v>0</v>
      </c>
      <c r="P65" s="63">
        <v>30.79</v>
      </c>
      <c r="Q65" s="98">
        <v>0.30790000000000001</v>
      </c>
      <c r="R65" s="63">
        <v>6</v>
      </c>
      <c r="S65" s="63">
        <v>97</v>
      </c>
      <c r="T65" s="64" t="s">
        <v>654</v>
      </c>
      <c r="U65" s="63" t="s">
        <v>556</v>
      </c>
    </row>
    <row r="66" spans="1:21" ht="19.5" customHeight="1">
      <c r="A66" s="63">
        <v>54</v>
      </c>
      <c r="B66" s="63" t="s">
        <v>706</v>
      </c>
      <c r="C66" s="63" t="s">
        <v>700</v>
      </c>
      <c r="D66" s="63">
        <v>5</v>
      </c>
      <c r="E66" s="63" t="s">
        <v>507</v>
      </c>
      <c r="F66" s="63">
        <v>14</v>
      </c>
      <c r="G66" s="63">
        <v>0</v>
      </c>
      <c r="H66" s="63">
        <v>1490.9090909090908</v>
      </c>
      <c r="I66" s="63">
        <v>10</v>
      </c>
      <c r="J66" s="63" t="s">
        <v>511</v>
      </c>
      <c r="K66" s="63">
        <v>26</v>
      </c>
      <c r="L66" s="63" t="s">
        <v>209</v>
      </c>
      <c r="M66" s="63">
        <v>52</v>
      </c>
      <c r="N66" s="63">
        <v>0</v>
      </c>
      <c r="O66" s="63">
        <v>0</v>
      </c>
      <c r="P66" s="63">
        <v>15</v>
      </c>
      <c r="Q66" s="98">
        <v>0.15</v>
      </c>
      <c r="R66" s="63">
        <v>7</v>
      </c>
      <c r="S66" s="63">
        <v>121</v>
      </c>
      <c r="T66" s="64" t="s">
        <v>654</v>
      </c>
      <c r="U66" s="63" t="s">
        <v>554</v>
      </c>
    </row>
    <row r="67" spans="1:21" ht="19.5" customHeight="1">
      <c r="A67" s="63">
        <v>2</v>
      </c>
      <c r="B67" s="63" t="s">
        <v>707</v>
      </c>
      <c r="C67" s="63" t="s">
        <v>700</v>
      </c>
      <c r="D67" s="63">
        <v>5</v>
      </c>
      <c r="E67" s="63" t="s">
        <v>507</v>
      </c>
      <c r="F67" s="63">
        <v>19</v>
      </c>
      <c r="G67" s="63">
        <v>0</v>
      </c>
      <c r="H67" s="63">
        <v>9.0909090909090917</v>
      </c>
      <c r="I67" s="63">
        <v>0.82644628099173556</v>
      </c>
      <c r="J67" s="63" t="s">
        <v>52</v>
      </c>
      <c r="K67" s="63">
        <v>1</v>
      </c>
      <c r="L67" s="63" t="s">
        <v>52</v>
      </c>
      <c r="M67" s="63">
        <v>1</v>
      </c>
      <c r="N67" s="63">
        <v>0</v>
      </c>
      <c r="O67" s="63">
        <v>0</v>
      </c>
      <c r="P67" s="63">
        <v>5.83</v>
      </c>
      <c r="Q67" s="98">
        <v>5.8299999999999998E-2</v>
      </c>
      <c r="R67" s="63">
        <v>10</v>
      </c>
      <c r="S67" s="63">
        <v>138</v>
      </c>
      <c r="T67" s="64" t="s">
        <v>654</v>
      </c>
      <c r="U67" s="63" t="s">
        <v>552</v>
      </c>
    </row>
    <row r="68" spans="1:21" ht="19.5" customHeight="1">
      <c r="A68" s="63">
        <v>21</v>
      </c>
      <c r="B68" s="63" t="s">
        <v>708</v>
      </c>
      <c r="C68" s="63" t="s">
        <v>700</v>
      </c>
      <c r="D68" s="63">
        <v>5</v>
      </c>
      <c r="E68" s="63" t="s">
        <v>507</v>
      </c>
      <c r="F68" s="63">
        <v>24</v>
      </c>
      <c r="G68" s="63">
        <v>0</v>
      </c>
      <c r="H68" s="63">
        <v>9.0909090909090917</v>
      </c>
      <c r="I68" s="63">
        <v>0.82640000000000002</v>
      </c>
      <c r="J68" s="63" t="s">
        <v>211</v>
      </c>
      <c r="K68" s="63">
        <v>11</v>
      </c>
      <c r="L68" s="63" t="s">
        <v>211</v>
      </c>
      <c r="M68" s="63">
        <v>11</v>
      </c>
      <c r="N68" s="63">
        <v>0</v>
      </c>
      <c r="O68" s="63">
        <v>0</v>
      </c>
      <c r="P68" s="63">
        <v>5.83</v>
      </c>
      <c r="Q68" s="98">
        <v>5.8299999999999998E-2</v>
      </c>
      <c r="R68" s="63">
        <v>14</v>
      </c>
      <c r="S68" s="63">
        <v>138</v>
      </c>
      <c r="T68" s="64" t="s">
        <v>654</v>
      </c>
      <c r="U68" s="63" t="s">
        <v>545</v>
      </c>
    </row>
    <row r="69" spans="1:21" ht="19.5" customHeight="1">
      <c r="A69" s="63">
        <v>120</v>
      </c>
      <c r="B69" s="63" t="s">
        <v>709</v>
      </c>
      <c r="C69" s="63" t="s">
        <v>700</v>
      </c>
      <c r="D69" s="63">
        <v>5</v>
      </c>
      <c r="E69" s="63" t="s">
        <v>507</v>
      </c>
      <c r="F69" s="63">
        <v>21</v>
      </c>
      <c r="G69" s="63">
        <v>0</v>
      </c>
      <c r="H69" s="63">
        <v>9.0909090909090917</v>
      </c>
      <c r="I69" s="63">
        <v>0.82640000000000002</v>
      </c>
      <c r="J69" s="63" t="s">
        <v>43</v>
      </c>
      <c r="K69" s="63">
        <v>32</v>
      </c>
      <c r="L69" s="63" t="s">
        <v>43</v>
      </c>
      <c r="M69" s="63">
        <v>32</v>
      </c>
      <c r="N69" s="63">
        <v>0</v>
      </c>
      <c r="O69" s="63">
        <v>0</v>
      </c>
      <c r="P69" s="63">
        <v>5.83</v>
      </c>
      <c r="Q69" s="98">
        <v>5.8299999999999998E-2</v>
      </c>
      <c r="R69" s="63">
        <v>11</v>
      </c>
      <c r="S69" s="63">
        <v>138</v>
      </c>
      <c r="T69" s="64" t="s">
        <v>654</v>
      </c>
      <c r="U69" s="63" t="s">
        <v>553</v>
      </c>
    </row>
    <row r="70" spans="1:21" ht="19.5" customHeight="1">
      <c r="A70" s="63">
        <v>72</v>
      </c>
      <c r="B70" s="63" t="s">
        <v>710</v>
      </c>
      <c r="C70" s="63" t="s">
        <v>700</v>
      </c>
      <c r="D70" s="63">
        <v>5</v>
      </c>
      <c r="E70" s="63" t="s">
        <v>507</v>
      </c>
      <c r="F70" s="63">
        <v>18</v>
      </c>
      <c r="G70" s="63">
        <v>0</v>
      </c>
      <c r="H70" s="63">
        <v>9.0909090909090917</v>
      </c>
      <c r="I70" s="63">
        <v>0.82640000000000002</v>
      </c>
      <c r="J70" s="63" t="s">
        <v>207</v>
      </c>
      <c r="K70" s="63">
        <v>5</v>
      </c>
      <c r="L70" s="63" t="s">
        <v>207</v>
      </c>
      <c r="M70" s="63">
        <v>5</v>
      </c>
      <c r="N70" s="63">
        <v>0</v>
      </c>
      <c r="O70" s="63">
        <v>0</v>
      </c>
      <c r="P70" s="63">
        <v>5.83</v>
      </c>
      <c r="Q70" s="98">
        <v>5.8299999999999998E-2</v>
      </c>
      <c r="R70" s="63">
        <v>9</v>
      </c>
      <c r="S70" s="63">
        <v>138</v>
      </c>
      <c r="T70" s="64" t="s">
        <v>654</v>
      </c>
      <c r="U70" s="63" t="s">
        <v>555</v>
      </c>
    </row>
    <row r="71" spans="1:21" ht="19.5" customHeight="1">
      <c r="A71" s="63">
        <v>45</v>
      </c>
      <c r="B71" s="63" t="s">
        <v>711</v>
      </c>
      <c r="C71" s="63" t="s">
        <v>700</v>
      </c>
      <c r="D71" s="63">
        <v>5</v>
      </c>
      <c r="E71" s="63" t="s">
        <v>507</v>
      </c>
      <c r="F71" s="63">
        <v>16</v>
      </c>
      <c r="G71" s="63">
        <v>0</v>
      </c>
      <c r="H71" s="63">
        <v>9.0909090909090917</v>
      </c>
      <c r="I71" s="63">
        <v>0.82640000000000002</v>
      </c>
      <c r="J71" s="63" t="s">
        <v>210</v>
      </c>
      <c r="K71" s="63">
        <v>38</v>
      </c>
      <c r="L71" s="63" t="s">
        <v>210</v>
      </c>
      <c r="M71" s="63">
        <v>47</v>
      </c>
      <c r="N71" s="63">
        <v>0</v>
      </c>
      <c r="O71" s="63">
        <v>0</v>
      </c>
      <c r="P71" s="63">
        <v>5.83</v>
      </c>
      <c r="Q71" s="98">
        <v>5.8299999999999998E-2</v>
      </c>
      <c r="R71" s="63">
        <v>8</v>
      </c>
      <c r="S71" s="63">
        <v>138</v>
      </c>
      <c r="T71" s="64" t="s">
        <v>654</v>
      </c>
      <c r="U71" s="63" t="s">
        <v>550</v>
      </c>
    </row>
    <row r="72" spans="1:21" ht="19.5" customHeight="1">
      <c r="A72" s="63">
        <v>101</v>
      </c>
      <c r="B72" s="63" t="s">
        <v>712</v>
      </c>
      <c r="C72" s="63" t="s">
        <v>700</v>
      </c>
      <c r="D72" s="63">
        <v>5</v>
      </c>
      <c r="E72" s="63" t="s">
        <v>507</v>
      </c>
      <c r="F72" s="63">
        <v>21</v>
      </c>
      <c r="G72" s="63">
        <v>0</v>
      </c>
      <c r="H72" s="63">
        <v>9.0909090909090917</v>
      </c>
      <c r="I72" s="63">
        <v>0.82640000000000002</v>
      </c>
      <c r="J72" s="63" t="s">
        <v>54</v>
      </c>
      <c r="K72" s="63">
        <v>1</v>
      </c>
      <c r="L72" s="63" t="s">
        <v>54</v>
      </c>
      <c r="M72" s="63">
        <v>1</v>
      </c>
      <c r="N72" s="63">
        <v>0</v>
      </c>
      <c r="O72" s="63">
        <v>0</v>
      </c>
      <c r="P72" s="63">
        <v>5.83</v>
      </c>
      <c r="Q72" s="98">
        <v>5.8299999999999998E-2</v>
      </c>
      <c r="R72" s="63">
        <v>11</v>
      </c>
      <c r="S72" s="63">
        <v>138</v>
      </c>
      <c r="T72" s="64" t="s">
        <v>654</v>
      </c>
      <c r="U72" s="63" t="s">
        <v>558</v>
      </c>
    </row>
    <row r="73" spans="1:21" ht="19.5" customHeight="1">
      <c r="A73" s="63">
        <v>127</v>
      </c>
      <c r="B73" s="63" t="s">
        <v>713</v>
      </c>
      <c r="C73" s="63" t="s">
        <v>700</v>
      </c>
      <c r="D73" s="63">
        <v>5</v>
      </c>
      <c r="E73" s="63" t="s">
        <v>507</v>
      </c>
      <c r="F73" s="63">
        <v>21</v>
      </c>
      <c r="G73" s="63">
        <v>0</v>
      </c>
      <c r="H73" s="63">
        <v>9.0909090909090917</v>
      </c>
      <c r="I73" s="63">
        <v>0.82640000000000002</v>
      </c>
      <c r="J73" s="63" t="s">
        <v>235</v>
      </c>
      <c r="K73" s="63">
        <v>1</v>
      </c>
      <c r="L73" s="63" t="s">
        <v>235</v>
      </c>
      <c r="M73" s="63">
        <v>1</v>
      </c>
      <c r="N73" s="63">
        <v>0</v>
      </c>
      <c r="O73" s="63">
        <v>0</v>
      </c>
      <c r="P73" s="63">
        <v>5.83</v>
      </c>
      <c r="Q73" s="98">
        <v>5.8299999999999998E-2</v>
      </c>
      <c r="R73" s="63">
        <v>11</v>
      </c>
      <c r="S73" s="63">
        <v>138</v>
      </c>
      <c r="T73" s="64" t="s">
        <v>654</v>
      </c>
      <c r="U73" s="63" t="s">
        <v>561</v>
      </c>
    </row>
    <row r="74" spans="1:21" ht="19.5" customHeight="1">
      <c r="A74" s="63">
        <v>141</v>
      </c>
      <c r="B74" s="63" t="s">
        <v>714</v>
      </c>
      <c r="C74" s="63" t="s">
        <v>715</v>
      </c>
      <c r="D74" s="63">
        <v>5</v>
      </c>
      <c r="E74" s="63">
        <v>70</v>
      </c>
      <c r="F74" s="63">
        <v>0</v>
      </c>
      <c r="G74" s="63">
        <v>15</v>
      </c>
      <c r="H74" s="63">
        <v>163.63636363636365</v>
      </c>
      <c r="I74" s="63">
        <v>10</v>
      </c>
      <c r="J74" s="63" t="s">
        <v>208</v>
      </c>
      <c r="K74" s="63">
        <v>1</v>
      </c>
      <c r="L74" s="63" t="s">
        <v>62</v>
      </c>
      <c r="M74" s="63">
        <v>18</v>
      </c>
      <c r="N74" s="63">
        <v>0</v>
      </c>
      <c r="O74" s="63">
        <v>0</v>
      </c>
      <c r="P74" s="63">
        <v>100</v>
      </c>
      <c r="Q74" s="98">
        <v>1</v>
      </c>
      <c r="R74" s="63">
        <v>1</v>
      </c>
      <c r="S74" s="63">
        <v>2</v>
      </c>
      <c r="T74" s="64" t="s">
        <v>646</v>
      </c>
      <c r="U74" s="63" t="s">
        <v>612</v>
      </c>
    </row>
    <row r="75" spans="1:21" ht="19.5" customHeight="1">
      <c r="A75" s="63">
        <v>131</v>
      </c>
      <c r="B75" s="63" t="s">
        <v>716</v>
      </c>
      <c r="C75" s="63" t="s">
        <v>715</v>
      </c>
      <c r="D75" s="63">
        <v>5</v>
      </c>
      <c r="E75" s="63">
        <v>58</v>
      </c>
      <c r="F75" s="63">
        <v>0</v>
      </c>
      <c r="G75" s="63">
        <v>15</v>
      </c>
      <c r="H75" s="63">
        <v>127.27272727272727</v>
      </c>
      <c r="I75" s="63">
        <v>10</v>
      </c>
      <c r="J75" s="63" t="s">
        <v>61</v>
      </c>
      <c r="K75" s="63">
        <v>14</v>
      </c>
      <c r="L75" s="63" t="s">
        <v>54</v>
      </c>
      <c r="M75" s="63">
        <v>25</v>
      </c>
      <c r="N75" s="63">
        <v>0</v>
      </c>
      <c r="O75" s="63">
        <v>0</v>
      </c>
      <c r="P75" s="63">
        <v>88</v>
      </c>
      <c r="Q75" s="98">
        <v>0.88</v>
      </c>
      <c r="R75" s="63">
        <v>2</v>
      </c>
      <c r="S75" s="63">
        <v>46</v>
      </c>
      <c r="T75" s="64" t="s">
        <v>646</v>
      </c>
      <c r="U75" s="63" t="s">
        <v>609</v>
      </c>
    </row>
    <row r="76" spans="1:21" ht="19.5" customHeight="1">
      <c r="A76" s="63">
        <v>138</v>
      </c>
      <c r="B76" s="63" t="s">
        <v>717</v>
      </c>
      <c r="C76" s="63" t="s">
        <v>715</v>
      </c>
      <c r="D76" s="63">
        <v>5</v>
      </c>
      <c r="E76" s="63">
        <v>70</v>
      </c>
      <c r="F76" s="63">
        <v>6</v>
      </c>
      <c r="G76" s="63">
        <v>0</v>
      </c>
      <c r="H76" s="63">
        <v>1345.4545454545455</v>
      </c>
      <c r="I76" s="63">
        <v>10</v>
      </c>
      <c r="J76" s="63" t="s">
        <v>515</v>
      </c>
      <c r="K76" s="63">
        <v>25</v>
      </c>
      <c r="L76" s="63" t="s">
        <v>211</v>
      </c>
      <c r="M76" s="63">
        <v>18</v>
      </c>
      <c r="N76" s="63">
        <v>0</v>
      </c>
      <c r="O76" s="63">
        <v>0</v>
      </c>
      <c r="P76" s="63">
        <v>85</v>
      </c>
      <c r="Q76" s="98">
        <v>0.85</v>
      </c>
      <c r="R76" s="63">
        <v>3</v>
      </c>
      <c r="S76" s="63">
        <v>53</v>
      </c>
      <c r="T76" s="64" t="s">
        <v>646</v>
      </c>
      <c r="U76" s="63" t="s">
        <v>608</v>
      </c>
    </row>
    <row r="77" spans="1:21" ht="19.5" customHeight="1">
      <c r="A77" s="63">
        <v>147</v>
      </c>
      <c r="B77" s="63" t="s">
        <v>718</v>
      </c>
      <c r="C77" s="63" t="s">
        <v>715</v>
      </c>
      <c r="D77" s="63">
        <v>5</v>
      </c>
      <c r="E77" s="63">
        <v>70</v>
      </c>
      <c r="F77" s="63">
        <v>13</v>
      </c>
      <c r="G77" s="63">
        <v>0</v>
      </c>
      <c r="H77" s="63">
        <v>136.36363636363635</v>
      </c>
      <c r="I77" s="63">
        <v>10</v>
      </c>
      <c r="J77" s="63" t="s">
        <v>60</v>
      </c>
      <c r="K77" s="63">
        <v>1</v>
      </c>
      <c r="L77" s="63" t="s">
        <v>57</v>
      </c>
      <c r="M77" s="63">
        <v>40</v>
      </c>
      <c r="N77" s="63">
        <v>0</v>
      </c>
      <c r="O77" s="63">
        <v>0</v>
      </c>
      <c r="P77" s="63">
        <v>85</v>
      </c>
      <c r="Q77" s="98">
        <v>0.85</v>
      </c>
      <c r="R77" s="63">
        <v>4</v>
      </c>
      <c r="S77" s="63">
        <v>53</v>
      </c>
      <c r="T77" s="64" t="s">
        <v>646</v>
      </c>
      <c r="U77" s="63" t="s">
        <v>606</v>
      </c>
    </row>
    <row r="78" spans="1:21" ht="19.5" customHeight="1">
      <c r="A78" s="63">
        <v>143</v>
      </c>
      <c r="B78" s="63" t="s">
        <v>719</v>
      </c>
      <c r="C78" s="63" t="s">
        <v>715</v>
      </c>
      <c r="D78" s="63">
        <v>4</v>
      </c>
      <c r="E78" s="63">
        <v>55</v>
      </c>
      <c r="F78" s="63">
        <v>0</v>
      </c>
      <c r="G78" s="63">
        <v>15</v>
      </c>
      <c r="H78" s="63">
        <v>109.09090909090908</v>
      </c>
      <c r="I78" s="63">
        <v>10</v>
      </c>
      <c r="J78" s="63" t="s">
        <v>58</v>
      </c>
      <c r="K78" s="63">
        <v>22</v>
      </c>
      <c r="L78" s="63" t="s">
        <v>52</v>
      </c>
      <c r="M78" s="63">
        <v>15</v>
      </c>
      <c r="N78" s="63">
        <v>1</v>
      </c>
      <c r="O78" s="63">
        <v>0</v>
      </c>
      <c r="P78" s="63">
        <v>84</v>
      </c>
      <c r="Q78" s="98">
        <v>0.84</v>
      </c>
      <c r="R78" s="63">
        <v>5</v>
      </c>
      <c r="S78" s="63">
        <v>59</v>
      </c>
      <c r="T78" s="64" t="s">
        <v>646</v>
      </c>
      <c r="U78" s="63" t="s">
        <v>586</v>
      </c>
    </row>
    <row r="79" spans="1:21" ht="19.5" customHeight="1">
      <c r="A79" s="63">
        <v>145</v>
      </c>
      <c r="B79" s="63" t="s">
        <v>720</v>
      </c>
      <c r="C79" s="63" t="s">
        <v>715</v>
      </c>
      <c r="D79" s="63">
        <v>0</v>
      </c>
      <c r="E79" s="63">
        <v>70</v>
      </c>
      <c r="F79" s="63">
        <v>6</v>
      </c>
      <c r="G79" s="63">
        <v>0</v>
      </c>
      <c r="H79" s="63">
        <v>500</v>
      </c>
      <c r="I79" s="63">
        <v>10</v>
      </c>
      <c r="J79" s="63" t="s">
        <v>225</v>
      </c>
      <c r="K79" s="63">
        <v>7</v>
      </c>
      <c r="L79" s="63" t="s">
        <v>61</v>
      </c>
      <c r="M79" s="63">
        <v>19</v>
      </c>
      <c r="N79" s="63">
        <v>6</v>
      </c>
      <c r="O79" s="63">
        <v>0</v>
      </c>
      <c r="P79" s="63">
        <v>80</v>
      </c>
      <c r="Q79" s="98">
        <v>0.8</v>
      </c>
      <c r="R79" s="63">
        <v>6</v>
      </c>
      <c r="S79" s="63">
        <v>72</v>
      </c>
      <c r="T79" s="64" t="s">
        <v>646</v>
      </c>
      <c r="U79" s="63" t="s">
        <v>613</v>
      </c>
    </row>
    <row r="80" spans="1:21" ht="19.5" customHeight="1">
      <c r="A80" s="63">
        <v>146</v>
      </c>
      <c r="B80" s="63" t="s">
        <v>721</v>
      </c>
      <c r="C80" s="63" t="s">
        <v>715</v>
      </c>
      <c r="D80" s="63">
        <v>5</v>
      </c>
      <c r="E80" s="63">
        <v>54</v>
      </c>
      <c r="F80" s="63">
        <v>2</v>
      </c>
      <c r="G80" s="63">
        <v>9</v>
      </c>
      <c r="H80" s="63">
        <v>354.54545454545456</v>
      </c>
      <c r="I80" s="63">
        <v>10</v>
      </c>
      <c r="J80" s="63" t="s">
        <v>514</v>
      </c>
      <c r="K80" s="63">
        <v>1</v>
      </c>
      <c r="L80" s="63" t="s">
        <v>220</v>
      </c>
      <c r="M80" s="63">
        <v>4</v>
      </c>
      <c r="N80" s="63">
        <v>0</v>
      </c>
      <c r="O80" s="63">
        <v>0</v>
      </c>
      <c r="P80" s="63">
        <v>78</v>
      </c>
      <c r="Q80" s="98">
        <v>0.78</v>
      </c>
      <c r="R80" s="63">
        <v>7</v>
      </c>
      <c r="S80" s="63">
        <v>73</v>
      </c>
      <c r="T80" s="64" t="s">
        <v>646</v>
      </c>
      <c r="U80" s="63" t="s">
        <v>614</v>
      </c>
    </row>
    <row r="81" spans="1:21" ht="19.5" customHeight="1">
      <c r="A81" s="63">
        <v>142</v>
      </c>
      <c r="B81" s="63" t="s">
        <v>722</v>
      </c>
      <c r="C81" s="63" t="s">
        <v>715</v>
      </c>
      <c r="D81" s="63">
        <v>5</v>
      </c>
      <c r="E81" s="63">
        <v>44</v>
      </c>
      <c r="F81" s="63">
        <v>2</v>
      </c>
      <c r="G81" s="63">
        <v>9</v>
      </c>
      <c r="H81" s="63">
        <v>100</v>
      </c>
      <c r="I81" s="63">
        <v>10</v>
      </c>
      <c r="J81" s="63" t="s">
        <v>61</v>
      </c>
      <c r="K81" s="63">
        <v>1</v>
      </c>
      <c r="L81" s="63" t="s">
        <v>52</v>
      </c>
      <c r="M81" s="63">
        <v>15</v>
      </c>
      <c r="N81" s="63">
        <v>0</v>
      </c>
      <c r="O81" s="63">
        <v>0</v>
      </c>
      <c r="P81" s="63">
        <v>68</v>
      </c>
      <c r="Q81" s="98">
        <v>0.68</v>
      </c>
      <c r="R81" s="63">
        <v>8</v>
      </c>
      <c r="S81" s="63">
        <v>89</v>
      </c>
      <c r="T81" s="64" t="s">
        <v>646</v>
      </c>
      <c r="U81" s="63" t="s">
        <v>542</v>
      </c>
    </row>
    <row r="82" spans="1:21" ht="19.5" customHeight="1">
      <c r="A82" s="63">
        <v>140</v>
      </c>
      <c r="B82" s="63" t="s">
        <v>723</v>
      </c>
      <c r="C82" s="63" t="s">
        <v>715</v>
      </c>
      <c r="D82" s="63">
        <v>5</v>
      </c>
      <c r="E82" s="63">
        <v>55</v>
      </c>
      <c r="F82" s="63">
        <v>5</v>
      </c>
      <c r="G82" s="63">
        <v>0</v>
      </c>
      <c r="H82" s="63">
        <v>72.727272727272734</v>
      </c>
      <c r="I82" s="63">
        <v>6.6116000000000001</v>
      </c>
      <c r="J82" s="63" t="s">
        <v>61</v>
      </c>
      <c r="K82" s="63">
        <v>25</v>
      </c>
      <c r="L82" s="63" t="s">
        <v>52</v>
      </c>
      <c r="M82" s="63">
        <v>23</v>
      </c>
      <c r="N82" s="63">
        <v>0</v>
      </c>
      <c r="O82" s="63">
        <v>0</v>
      </c>
      <c r="P82" s="63">
        <v>66.61</v>
      </c>
      <c r="Q82" s="98">
        <v>0.66610000000000003</v>
      </c>
      <c r="R82" s="63">
        <v>9</v>
      </c>
      <c r="S82" s="63">
        <v>92</v>
      </c>
      <c r="T82" s="64" t="s">
        <v>646</v>
      </c>
      <c r="U82" s="63" t="s">
        <v>610</v>
      </c>
    </row>
    <row r="83" spans="1:21" ht="19.5" customHeight="1">
      <c r="A83" s="63">
        <v>80</v>
      </c>
      <c r="B83" s="63" t="s">
        <v>724</v>
      </c>
      <c r="C83" s="63" t="s">
        <v>715</v>
      </c>
      <c r="D83" s="63">
        <v>5</v>
      </c>
      <c r="E83" s="63">
        <v>0</v>
      </c>
      <c r="F83" s="63">
        <v>0</v>
      </c>
      <c r="G83" s="63">
        <v>15</v>
      </c>
      <c r="H83" s="63">
        <v>100</v>
      </c>
      <c r="I83" s="63">
        <v>10</v>
      </c>
      <c r="J83" s="63" t="s">
        <v>211</v>
      </c>
      <c r="K83" s="63">
        <v>10</v>
      </c>
      <c r="L83" s="63" t="s">
        <v>210</v>
      </c>
      <c r="M83" s="63">
        <v>52</v>
      </c>
      <c r="N83" s="63">
        <v>0</v>
      </c>
      <c r="O83" s="63">
        <v>0</v>
      </c>
      <c r="P83" s="63">
        <v>30</v>
      </c>
      <c r="Q83" s="98">
        <v>0.3</v>
      </c>
      <c r="R83" s="63">
        <v>10</v>
      </c>
      <c r="S83" s="63">
        <v>98</v>
      </c>
      <c r="T83" s="64" t="s">
        <v>654</v>
      </c>
      <c r="U83" s="63" t="s">
        <v>611</v>
      </c>
    </row>
    <row r="84" spans="1:21" ht="19.5" customHeight="1">
      <c r="A84" s="63">
        <v>126</v>
      </c>
      <c r="B84" s="63" t="s">
        <v>725</v>
      </c>
      <c r="C84" s="63" t="s">
        <v>715</v>
      </c>
      <c r="D84" s="63">
        <v>5</v>
      </c>
      <c r="E84" s="63" t="s">
        <v>507</v>
      </c>
      <c r="F84" s="63">
        <v>10</v>
      </c>
      <c r="G84" s="63">
        <v>0</v>
      </c>
      <c r="H84" s="63">
        <v>636.36363636363637</v>
      </c>
      <c r="I84" s="63">
        <v>10</v>
      </c>
      <c r="J84" s="63" t="s">
        <v>520</v>
      </c>
      <c r="K84" s="63">
        <v>17</v>
      </c>
      <c r="L84" s="63" t="s">
        <v>48</v>
      </c>
      <c r="M84" s="63">
        <v>17</v>
      </c>
      <c r="N84" s="63">
        <v>0</v>
      </c>
      <c r="O84" s="63">
        <v>0</v>
      </c>
      <c r="P84" s="63">
        <v>15</v>
      </c>
      <c r="Q84" s="98">
        <v>0.15</v>
      </c>
      <c r="R84" s="63">
        <v>11</v>
      </c>
      <c r="S84" s="63">
        <v>121</v>
      </c>
      <c r="T84" s="64" t="s">
        <v>654</v>
      </c>
      <c r="U84" s="63" t="s">
        <v>607</v>
      </c>
    </row>
    <row r="85" spans="1:21" ht="19.5" customHeight="1">
      <c r="A85" s="63">
        <v>139</v>
      </c>
      <c r="B85" s="63" t="s">
        <v>726</v>
      </c>
      <c r="C85" s="63" t="s">
        <v>715</v>
      </c>
      <c r="D85" s="63">
        <v>5</v>
      </c>
      <c r="E85" s="63">
        <v>0</v>
      </c>
      <c r="F85" s="63">
        <v>2</v>
      </c>
      <c r="G85" s="63">
        <v>9</v>
      </c>
      <c r="H85" s="63">
        <v>9.0909090909090917</v>
      </c>
      <c r="I85" s="63">
        <v>0.82640000000000002</v>
      </c>
      <c r="J85" s="63" t="s">
        <v>512</v>
      </c>
      <c r="K85" s="63">
        <v>1</v>
      </c>
      <c r="L85" s="63" t="s">
        <v>512</v>
      </c>
      <c r="M85" s="63">
        <v>1</v>
      </c>
      <c r="N85" s="63">
        <v>0</v>
      </c>
      <c r="O85" s="63">
        <v>0</v>
      </c>
      <c r="P85" s="63">
        <v>14.83</v>
      </c>
      <c r="Q85" s="98">
        <v>0.14829999999999999</v>
      </c>
      <c r="R85" s="63">
        <v>12</v>
      </c>
      <c r="S85" s="63">
        <v>132</v>
      </c>
      <c r="T85" s="64" t="s">
        <v>654</v>
      </c>
      <c r="U85" s="63" t="s">
        <v>615</v>
      </c>
    </row>
    <row r="86" spans="1:21" ht="19.5" customHeight="1">
      <c r="A86" s="63">
        <v>136</v>
      </c>
      <c r="B86" s="63" t="s">
        <v>727</v>
      </c>
      <c r="C86" s="63" t="s">
        <v>715</v>
      </c>
      <c r="D86" s="63">
        <v>5</v>
      </c>
      <c r="E86" s="63" t="s">
        <v>507</v>
      </c>
      <c r="F86" s="63">
        <v>21</v>
      </c>
      <c r="G86" s="63">
        <v>0</v>
      </c>
      <c r="H86" s="63">
        <v>72.727272727272734</v>
      </c>
      <c r="I86" s="63">
        <v>6.6116000000000001</v>
      </c>
      <c r="J86" s="63" t="s">
        <v>513</v>
      </c>
      <c r="K86" s="63">
        <v>4</v>
      </c>
      <c r="L86" s="63" t="s">
        <v>237</v>
      </c>
      <c r="M86" s="63">
        <v>4</v>
      </c>
      <c r="N86" s="63">
        <v>0</v>
      </c>
      <c r="O86" s="63">
        <v>0</v>
      </c>
      <c r="P86" s="63">
        <v>11.61</v>
      </c>
      <c r="Q86" s="98">
        <v>0.11609999999999999</v>
      </c>
      <c r="R86" s="63">
        <v>13</v>
      </c>
      <c r="S86" s="63">
        <v>134</v>
      </c>
      <c r="T86" s="64" t="s">
        <v>654</v>
      </c>
      <c r="U86" s="63" t="s">
        <v>598</v>
      </c>
    </row>
    <row r="87" spans="1:21" ht="19.5" customHeight="1">
      <c r="A87" s="63">
        <v>148</v>
      </c>
      <c r="B87" s="63" t="s">
        <v>728</v>
      </c>
      <c r="C87" s="63" t="s">
        <v>715</v>
      </c>
      <c r="D87" s="63">
        <v>5</v>
      </c>
      <c r="E87" s="63" t="s">
        <v>507</v>
      </c>
      <c r="F87" s="63">
        <v>24</v>
      </c>
      <c r="G87" s="63">
        <v>0</v>
      </c>
      <c r="H87" s="63">
        <v>9.0909090909090917</v>
      </c>
      <c r="I87" s="63">
        <v>0.82640000000000002</v>
      </c>
      <c r="J87" s="63" t="s">
        <v>66</v>
      </c>
      <c r="K87" s="63">
        <v>19</v>
      </c>
      <c r="L87" s="63" t="s">
        <v>66</v>
      </c>
      <c r="M87" s="63">
        <v>19</v>
      </c>
      <c r="N87" s="63">
        <v>0</v>
      </c>
      <c r="O87" s="63">
        <v>0</v>
      </c>
      <c r="P87" s="63">
        <v>5.83</v>
      </c>
      <c r="Q87" s="98">
        <v>5.8299999999999998E-2</v>
      </c>
      <c r="R87" s="63">
        <v>14</v>
      </c>
      <c r="S87" s="63">
        <v>138</v>
      </c>
      <c r="T87" s="64" t="s">
        <v>654</v>
      </c>
      <c r="U87" s="63" t="s">
        <v>552</v>
      </c>
    </row>
    <row r="88" spans="1:21" ht="19.5" customHeight="1">
      <c r="A88" s="63">
        <v>117</v>
      </c>
      <c r="B88" s="63" t="s">
        <v>729</v>
      </c>
      <c r="C88" s="63" t="s">
        <v>730</v>
      </c>
      <c r="D88" s="63">
        <v>5</v>
      </c>
      <c r="E88" s="63">
        <v>70</v>
      </c>
      <c r="F88" s="63">
        <v>0</v>
      </c>
      <c r="G88" s="63">
        <v>15</v>
      </c>
      <c r="H88" s="63">
        <v>654.54545454545462</v>
      </c>
      <c r="I88" s="63">
        <v>10</v>
      </c>
      <c r="J88" s="63" t="s">
        <v>55</v>
      </c>
      <c r="K88" s="63">
        <v>1</v>
      </c>
      <c r="L88" s="63" t="s">
        <v>58</v>
      </c>
      <c r="M88" s="63">
        <v>13</v>
      </c>
      <c r="N88" s="63">
        <v>0</v>
      </c>
      <c r="O88" s="63">
        <v>0</v>
      </c>
      <c r="P88" s="63">
        <v>100</v>
      </c>
      <c r="Q88" s="98">
        <v>1</v>
      </c>
      <c r="R88" s="63">
        <v>1</v>
      </c>
      <c r="S88" s="63">
        <v>2</v>
      </c>
      <c r="T88" s="64" t="s">
        <v>646</v>
      </c>
      <c r="U88" s="63" t="s">
        <v>639</v>
      </c>
    </row>
    <row r="89" spans="1:21" ht="19.5" customHeight="1">
      <c r="A89" s="63">
        <v>189</v>
      </c>
      <c r="B89" s="63" t="s">
        <v>731</v>
      </c>
      <c r="C89" s="63" t="s">
        <v>730</v>
      </c>
      <c r="D89" s="63">
        <v>5</v>
      </c>
      <c r="E89" s="63">
        <v>70</v>
      </c>
      <c r="F89" s="63">
        <v>0</v>
      </c>
      <c r="G89" s="63">
        <v>15</v>
      </c>
      <c r="H89" s="63">
        <v>227.27272727272728</v>
      </c>
      <c r="I89" s="63">
        <v>10</v>
      </c>
      <c r="J89" s="63" t="s">
        <v>55</v>
      </c>
      <c r="K89" s="63">
        <v>1</v>
      </c>
      <c r="L89" s="63" t="s">
        <v>224</v>
      </c>
      <c r="M89" s="63">
        <v>5</v>
      </c>
      <c r="N89" s="63">
        <v>0</v>
      </c>
      <c r="O89" s="63">
        <v>0</v>
      </c>
      <c r="P89" s="63">
        <v>100</v>
      </c>
      <c r="Q89" s="98">
        <v>1</v>
      </c>
      <c r="R89" s="63">
        <v>1</v>
      </c>
      <c r="S89" s="63">
        <v>2</v>
      </c>
      <c r="T89" s="64" t="s">
        <v>646</v>
      </c>
      <c r="U89" s="63" t="s">
        <v>638</v>
      </c>
    </row>
    <row r="90" spans="1:21" ht="19.5" customHeight="1">
      <c r="A90" s="63">
        <v>190</v>
      </c>
      <c r="B90" s="63" t="s">
        <v>732</v>
      </c>
      <c r="C90" s="63" t="s">
        <v>730</v>
      </c>
      <c r="D90" s="63">
        <v>5</v>
      </c>
      <c r="E90" s="63">
        <v>70</v>
      </c>
      <c r="F90" s="63">
        <v>0</v>
      </c>
      <c r="G90" s="63">
        <v>15</v>
      </c>
      <c r="H90" s="63">
        <v>654.54545454545462</v>
      </c>
      <c r="I90" s="63">
        <v>10</v>
      </c>
      <c r="J90" s="63" t="s">
        <v>55</v>
      </c>
      <c r="K90" s="63">
        <v>1</v>
      </c>
      <c r="L90" s="63" t="s">
        <v>58</v>
      </c>
      <c r="M90" s="63">
        <v>13</v>
      </c>
      <c r="N90" s="63">
        <v>0</v>
      </c>
      <c r="O90" s="63">
        <v>0</v>
      </c>
      <c r="P90" s="63">
        <v>100</v>
      </c>
      <c r="Q90" s="98">
        <v>1</v>
      </c>
      <c r="R90" s="63">
        <v>1</v>
      </c>
      <c r="S90" s="63">
        <v>2</v>
      </c>
      <c r="T90" s="64" t="s">
        <v>646</v>
      </c>
      <c r="U90" s="63" t="s">
        <v>639</v>
      </c>
    </row>
    <row r="91" spans="1:21" ht="19.5" customHeight="1">
      <c r="A91" s="63">
        <v>191</v>
      </c>
      <c r="B91" s="63" t="s">
        <v>733</v>
      </c>
      <c r="C91" s="63" t="s">
        <v>730</v>
      </c>
      <c r="D91" s="63">
        <v>5</v>
      </c>
      <c r="E91" s="63">
        <v>70</v>
      </c>
      <c r="F91" s="63">
        <v>1</v>
      </c>
      <c r="G91" s="63">
        <v>12</v>
      </c>
      <c r="H91" s="63">
        <v>218.18181818181816</v>
      </c>
      <c r="I91" s="63">
        <v>10</v>
      </c>
      <c r="J91" s="63" t="s">
        <v>55</v>
      </c>
      <c r="K91" s="63">
        <v>1</v>
      </c>
      <c r="L91" s="63" t="s">
        <v>225</v>
      </c>
      <c r="M91" s="63">
        <v>11</v>
      </c>
      <c r="N91" s="63">
        <v>0</v>
      </c>
      <c r="O91" s="63">
        <v>0</v>
      </c>
      <c r="P91" s="63">
        <v>97</v>
      </c>
      <c r="Q91" s="98">
        <v>0.97</v>
      </c>
      <c r="R91" s="63">
        <v>4</v>
      </c>
      <c r="S91" s="63">
        <v>16</v>
      </c>
      <c r="T91" s="64" t="s">
        <v>646</v>
      </c>
      <c r="U91" s="63" t="s">
        <v>600</v>
      </c>
    </row>
    <row r="92" spans="1:21" ht="19.5" customHeight="1">
      <c r="A92" s="63">
        <v>149</v>
      </c>
      <c r="B92" s="63" t="s">
        <v>734</v>
      </c>
      <c r="C92" s="63" t="s">
        <v>730</v>
      </c>
      <c r="D92" s="63">
        <v>4</v>
      </c>
      <c r="E92" s="63">
        <v>70</v>
      </c>
      <c r="F92" s="63">
        <v>2</v>
      </c>
      <c r="G92" s="63">
        <v>9</v>
      </c>
      <c r="H92" s="63">
        <v>100</v>
      </c>
      <c r="I92" s="63">
        <v>10</v>
      </c>
      <c r="J92" s="63" t="s">
        <v>55</v>
      </c>
      <c r="K92" s="63">
        <v>1</v>
      </c>
      <c r="L92" s="63" t="s">
        <v>231</v>
      </c>
      <c r="M92" s="63">
        <v>3</v>
      </c>
      <c r="N92" s="63">
        <v>1</v>
      </c>
      <c r="O92" s="63">
        <v>0</v>
      </c>
      <c r="P92" s="63">
        <v>93</v>
      </c>
      <c r="Q92" s="98">
        <v>0.93</v>
      </c>
      <c r="R92" s="63">
        <v>5</v>
      </c>
      <c r="S92" s="63">
        <v>31</v>
      </c>
      <c r="T92" s="64" t="s">
        <v>646</v>
      </c>
      <c r="U92" s="63" t="s">
        <v>637</v>
      </c>
    </row>
    <row r="93" spans="1:21" ht="19.5" customHeight="1">
      <c r="A93" s="63">
        <v>187</v>
      </c>
      <c r="B93" s="63" t="s">
        <v>735</v>
      </c>
      <c r="C93" s="63" t="s">
        <v>730</v>
      </c>
      <c r="D93" s="63">
        <v>5</v>
      </c>
      <c r="E93" s="63" t="s">
        <v>507</v>
      </c>
      <c r="F93" s="63">
        <v>0</v>
      </c>
      <c r="G93" s="63">
        <v>15</v>
      </c>
      <c r="H93" s="63">
        <v>672.72727272727275</v>
      </c>
      <c r="I93" s="63">
        <v>10</v>
      </c>
      <c r="J93" s="63" t="s">
        <v>55</v>
      </c>
      <c r="K93" s="63">
        <v>1</v>
      </c>
      <c r="L93" s="63" t="s">
        <v>58</v>
      </c>
      <c r="M93" s="63">
        <v>25</v>
      </c>
      <c r="N93" s="63">
        <v>0</v>
      </c>
      <c r="O93" s="63">
        <v>0</v>
      </c>
      <c r="P93" s="63">
        <v>30</v>
      </c>
      <c r="Q93" s="98">
        <v>0.3</v>
      </c>
      <c r="R93" s="63">
        <v>6</v>
      </c>
      <c r="S93" s="63">
        <v>98</v>
      </c>
      <c r="T93" s="64" t="s">
        <v>654</v>
      </c>
      <c r="U93" s="63" t="s">
        <v>638</v>
      </c>
    </row>
    <row r="94" spans="1:21" ht="19.5" customHeight="1">
      <c r="A94" s="63">
        <v>192</v>
      </c>
      <c r="B94" s="63" t="s">
        <v>736</v>
      </c>
      <c r="C94" s="63" t="s">
        <v>730</v>
      </c>
      <c r="D94" s="63">
        <v>5</v>
      </c>
      <c r="E94" s="63" t="s">
        <v>507</v>
      </c>
      <c r="F94" s="63">
        <v>0</v>
      </c>
      <c r="G94" s="63">
        <v>15</v>
      </c>
      <c r="H94" s="63">
        <v>418.18181818181819</v>
      </c>
      <c r="I94" s="63">
        <v>10</v>
      </c>
      <c r="J94" s="63" t="s">
        <v>55</v>
      </c>
      <c r="K94" s="63">
        <v>1</v>
      </c>
      <c r="L94" s="63" t="s">
        <v>216</v>
      </c>
      <c r="M94" s="63">
        <v>15</v>
      </c>
      <c r="N94" s="63">
        <v>0</v>
      </c>
      <c r="O94" s="63">
        <v>0</v>
      </c>
      <c r="P94" s="63">
        <v>30</v>
      </c>
      <c r="Q94" s="98">
        <v>0.3</v>
      </c>
      <c r="R94" s="63">
        <v>6</v>
      </c>
      <c r="S94" s="63">
        <v>98</v>
      </c>
      <c r="T94" s="64" t="s">
        <v>654</v>
      </c>
      <c r="U94" s="63" t="s">
        <v>638</v>
      </c>
    </row>
    <row r="95" spans="1:21" ht="19.5" customHeight="1">
      <c r="A95" s="63">
        <v>149</v>
      </c>
      <c r="B95" s="63" t="s">
        <v>734</v>
      </c>
      <c r="C95" s="63" t="s">
        <v>730</v>
      </c>
      <c r="D95" s="63">
        <v>5</v>
      </c>
      <c r="E95" s="63" t="s">
        <v>507</v>
      </c>
      <c r="F95" s="63">
        <v>0</v>
      </c>
      <c r="G95" s="63">
        <v>15</v>
      </c>
      <c r="H95" s="63">
        <v>9.0909090909090917</v>
      </c>
      <c r="I95" s="63">
        <v>0.82640000000000002</v>
      </c>
      <c r="J95" s="63" t="s">
        <v>55</v>
      </c>
      <c r="K95" s="63">
        <v>1</v>
      </c>
      <c r="L95" s="63" t="s">
        <v>55</v>
      </c>
      <c r="M95" s="63">
        <v>1</v>
      </c>
      <c r="N95" s="63">
        <v>0</v>
      </c>
      <c r="O95" s="63">
        <v>0</v>
      </c>
      <c r="P95" s="63">
        <v>20.83</v>
      </c>
      <c r="Q95" s="98">
        <v>0.20830000000000001</v>
      </c>
      <c r="R95" s="63">
        <v>8</v>
      </c>
      <c r="S95" s="63">
        <v>111</v>
      </c>
      <c r="T95" s="64" t="s">
        <v>654</v>
      </c>
      <c r="U95" s="63" t="s">
        <v>637</v>
      </c>
    </row>
    <row r="96" spans="1:21" ht="19.5" customHeight="1">
      <c r="A96" s="63">
        <v>193</v>
      </c>
      <c r="B96" s="63" t="s">
        <v>737</v>
      </c>
      <c r="C96" s="63" t="s">
        <v>730</v>
      </c>
      <c r="D96" s="63">
        <v>5</v>
      </c>
      <c r="E96" s="63" t="s">
        <v>507</v>
      </c>
      <c r="F96" s="63">
        <v>0</v>
      </c>
      <c r="G96" s="63">
        <v>15</v>
      </c>
      <c r="H96" s="63">
        <v>9.0909090909090917</v>
      </c>
      <c r="I96" s="63">
        <v>0.82640000000000002</v>
      </c>
      <c r="J96" s="63" t="s">
        <v>55</v>
      </c>
      <c r="K96" s="63">
        <v>1</v>
      </c>
      <c r="L96" s="63" t="s">
        <v>55</v>
      </c>
      <c r="M96" s="63">
        <v>1</v>
      </c>
      <c r="N96" s="63">
        <v>0</v>
      </c>
      <c r="O96" s="63">
        <v>0</v>
      </c>
      <c r="P96" s="63">
        <v>20.83</v>
      </c>
      <c r="Q96" s="98">
        <v>0.20830000000000001</v>
      </c>
      <c r="R96" s="63">
        <v>8</v>
      </c>
      <c r="S96" s="63">
        <v>111</v>
      </c>
      <c r="T96" s="64" t="s">
        <v>654</v>
      </c>
      <c r="U96" s="63" t="s">
        <v>576</v>
      </c>
    </row>
    <row r="97" spans="1:21" ht="19.5" customHeight="1">
      <c r="A97" s="63">
        <v>194</v>
      </c>
      <c r="B97" s="63" t="s">
        <v>738</v>
      </c>
      <c r="C97" s="63" t="s">
        <v>730</v>
      </c>
      <c r="D97" s="63">
        <v>5</v>
      </c>
      <c r="E97" s="63" t="s">
        <v>507</v>
      </c>
      <c r="F97" s="63">
        <v>0</v>
      </c>
      <c r="G97" s="63">
        <v>15</v>
      </c>
      <c r="H97" s="63">
        <v>9.0909090909090917</v>
      </c>
      <c r="I97" s="63">
        <v>0.82640000000000002</v>
      </c>
      <c r="J97" s="63" t="s">
        <v>55</v>
      </c>
      <c r="K97" s="63">
        <v>1</v>
      </c>
      <c r="L97" s="63" t="s">
        <v>55</v>
      </c>
      <c r="M97" s="63">
        <v>1</v>
      </c>
      <c r="N97" s="63">
        <v>0</v>
      </c>
      <c r="O97" s="63">
        <v>0</v>
      </c>
      <c r="P97" s="63">
        <v>20.83</v>
      </c>
      <c r="Q97" s="98">
        <v>0.20830000000000001</v>
      </c>
      <c r="R97" s="63">
        <v>8</v>
      </c>
      <c r="S97" s="63">
        <v>111</v>
      </c>
      <c r="T97" s="64" t="s">
        <v>654</v>
      </c>
      <c r="U97" s="63" t="e">
        <v>#N/A</v>
      </c>
    </row>
    <row r="98" spans="1:21" ht="19.5" customHeight="1">
      <c r="A98" s="63">
        <v>185</v>
      </c>
      <c r="B98" s="63" t="s">
        <v>739</v>
      </c>
      <c r="C98" s="63" t="s">
        <v>730</v>
      </c>
      <c r="D98" s="63">
        <v>5</v>
      </c>
      <c r="E98" s="63" t="s">
        <v>507</v>
      </c>
      <c r="F98" s="63">
        <v>20</v>
      </c>
      <c r="G98" s="63">
        <v>0</v>
      </c>
      <c r="H98" s="63">
        <v>9.0909090909090917</v>
      </c>
      <c r="I98" s="63">
        <v>0.82644628099173556</v>
      </c>
      <c r="J98" s="63" t="s">
        <v>55</v>
      </c>
      <c r="K98" s="63">
        <v>1</v>
      </c>
      <c r="L98" s="63" t="s">
        <v>55</v>
      </c>
      <c r="M98" s="63">
        <v>1</v>
      </c>
      <c r="N98" s="63">
        <v>0</v>
      </c>
      <c r="O98" s="63">
        <v>0</v>
      </c>
      <c r="P98" s="63">
        <v>5.83</v>
      </c>
      <c r="Q98" s="98">
        <v>5.8299999999999998E-2</v>
      </c>
      <c r="R98" s="63">
        <v>11</v>
      </c>
      <c r="S98" s="63">
        <v>138</v>
      </c>
      <c r="T98" s="64" t="s">
        <v>654</v>
      </c>
      <c r="U98" s="63" t="s">
        <v>637</v>
      </c>
    </row>
    <row r="99" spans="1:21" ht="19.5" customHeight="1">
      <c r="A99" s="63">
        <v>134</v>
      </c>
      <c r="B99" s="63" t="s">
        <v>740</v>
      </c>
      <c r="C99" s="63" t="s">
        <v>730</v>
      </c>
      <c r="D99" s="63">
        <v>5</v>
      </c>
      <c r="E99" s="63" t="s">
        <v>507</v>
      </c>
      <c r="F99" s="63">
        <v>20</v>
      </c>
      <c r="G99" s="63">
        <v>0</v>
      </c>
      <c r="H99" s="63">
        <v>9.0909090909090917</v>
      </c>
      <c r="I99" s="63">
        <v>0.82640000000000002</v>
      </c>
      <c r="J99" s="63" t="s">
        <v>233</v>
      </c>
      <c r="K99" s="63">
        <v>1</v>
      </c>
      <c r="L99" s="63" t="s">
        <v>233</v>
      </c>
      <c r="M99" s="63">
        <v>1</v>
      </c>
      <c r="N99" s="63">
        <v>0</v>
      </c>
      <c r="O99" s="63">
        <v>0</v>
      </c>
      <c r="P99" s="63">
        <v>1</v>
      </c>
      <c r="Q99" s="98">
        <v>0</v>
      </c>
      <c r="R99" s="63">
        <v>12</v>
      </c>
      <c r="S99" s="63">
        <v>172</v>
      </c>
      <c r="T99" s="64" t="s">
        <v>654</v>
      </c>
      <c r="U99" s="63" t="s">
        <v>640</v>
      </c>
    </row>
    <row r="100" spans="1:21" ht="19.5" customHeight="1">
      <c r="A100" s="63">
        <v>60</v>
      </c>
      <c r="B100" s="63" t="s">
        <v>741</v>
      </c>
      <c r="C100" s="63" t="s">
        <v>742</v>
      </c>
      <c r="D100" s="63">
        <v>5</v>
      </c>
      <c r="E100" s="63">
        <v>70</v>
      </c>
      <c r="F100" s="63">
        <v>0</v>
      </c>
      <c r="G100" s="63">
        <v>15</v>
      </c>
      <c r="H100" s="63">
        <v>300</v>
      </c>
      <c r="I100" s="63">
        <v>10</v>
      </c>
      <c r="J100" s="63" t="s">
        <v>196</v>
      </c>
      <c r="K100" s="63">
        <v>29</v>
      </c>
      <c r="L100" s="63" t="s">
        <v>194</v>
      </c>
      <c r="M100" s="63">
        <v>25</v>
      </c>
      <c r="N100" s="63">
        <v>0</v>
      </c>
      <c r="O100" s="63">
        <v>0</v>
      </c>
      <c r="P100" s="63">
        <v>100</v>
      </c>
      <c r="Q100" s="98">
        <v>1</v>
      </c>
      <c r="R100" s="63">
        <v>1</v>
      </c>
      <c r="S100" s="63">
        <v>2</v>
      </c>
      <c r="T100" s="64" t="s">
        <v>646</v>
      </c>
      <c r="U100" s="63" t="s">
        <v>563</v>
      </c>
    </row>
    <row r="101" spans="1:21" ht="19.5" customHeight="1">
      <c r="A101" s="63">
        <v>130</v>
      </c>
      <c r="B101" s="63" t="s">
        <v>743</v>
      </c>
      <c r="C101" s="63" t="s">
        <v>742</v>
      </c>
      <c r="D101" s="63">
        <v>5</v>
      </c>
      <c r="E101" s="63">
        <v>66</v>
      </c>
      <c r="F101" s="63">
        <v>2</v>
      </c>
      <c r="G101" s="63">
        <v>9</v>
      </c>
      <c r="H101" s="63">
        <v>109.09090909090908</v>
      </c>
      <c r="I101" s="63">
        <v>10</v>
      </c>
      <c r="J101" s="63" t="s">
        <v>50</v>
      </c>
      <c r="K101" s="63">
        <v>1</v>
      </c>
      <c r="L101" s="63" t="s">
        <v>51</v>
      </c>
      <c r="M101" s="63">
        <v>13</v>
      </c>
      <c r="N101" s="63">
        <v>0</v>
      </c>
      <c r="O101" s="63">
        <v>0</v>
      </c>
      <c r="P101" s="63">
        <v>90</v>
      </c>
      <c r="Q101" s="98">
        <v>0.9</v>
      </c>
      <c r="R101" s="63">
        <v>2</v>
      </c>
      <c r="S101" s="63">
        <v>41</v>
      </c>
      <c r="T101" s="64" t="s">
        <v>646</v>
      </c>
      <c r="U101" s="63" t="s">
        <v>574</v>
      </c>
    </row>
    <row r="102" spans="1:21" ht="19.5" customHeight="1">
      <c r="A102" s="63">
        <v>75</v>
      </c>
      <c r="B102" s="63" t="s">
        <v>744</v>
      </c>
      <c r="C102" s="63" t="s">
        <v>742</v>
      </c>
      <c r="D102" s="63">
        <v>5</v>
      </c>
      <c r="E102" s="63">
        <v>55</v>
      </c>
      <c r="F102" s="63">
        <v>0</v>
      </c>
      <c r="G102" s="63">
        <v>15</v>
      </c>
      <c r="H102" s="63">
        <v>154.54545454545453</v>
      </c>
      <c r="I102" s="63">
        <v>10</v>
      </c>
      <c r="J102" s="63" t="s">
        <v>184</v>
      </c>
      <c r="K102" s="63">
        <v>1</v>
      </c>
      <c r="L102" s="63" t="s">
        <v>184</v>
      </c>
      <c r="M102" s="63">
        <v>45</v>
      </c>
      <c r="N102" s="63">
        <v>0</v>
      </c>
      <c r="O102" s="63">
        <v>0</v>
      </c>
      <c r="P102" s="63">
        <v>85</v>
      </c>
      <c r="Q102" s="98">
        <v>0.85</v>
      </c>
      <c r="R102" s="63">
        <v>3</v>
      </c>
      <c r="S102" s="63">
        <v>53</v>
      </c>
      <c r="T102" s="64" t="s">
        <v>646</v>
      </c>
      <c r="U102" s="63" t="s">
        <v>565</v>
      </c>
    </row>
    <row r="103" spans="1:21" ht="19.5" customHeight="1">
      <c r="A103" s="63">
        <v>107</v>
      </c>
      <c r="B103" s="63" t="s">
        <v>745</v>
      </c>
      <c r="C103" s="63" t="s">
        <v>742</v>
      </c>
      <c r="D103" s="63">
        <v>5</v>
      </c>
      <c r="E103" s="63">
        <v>60</v>
      </c>
      <c r="F103" s="63">
        <v>11</v>
      </c>
      <c r="G103" s="63">
        <v>0</v>
      </c>
      <c r="H103" s="63">
        <v>81.818181818181827</v>
      </c>
      <c r="I103" s="63">
        <v>7.4379999999999997</v>
      </c>
      <c r="J103" s="63" t="s">
        <v>51</v>
      </c>
      <c r="K103" s="63">
        <v>12</v>
      </c>
      <c r="L103" s="63" t="s">
        <v>205</v>
      </c>
      <c r="M103" s="63">
        <v>16</v>
      </c>
      <c r="N103" s="63">
        <v>0</v>
      </c>
      <c r="O103" s="63">
        <v>0</v>
      </c>
      <c r="P103" s="63">
        <v>72.44</v>
      </c>
      <c r="Q103" s="98">
        <v>0.72440000000000004</v>
      </c>
      <c r="R103" s="63">
        <v>4</v>
      </c>
      <c r="S103" s="63">
        <v>85</v>
      </c>
      <c r="T103" s="64" t="s">
        <v>646</v>
      </c>
      <c r="U103" s="63" t="s">
        <v>569</v>
      </c>
    </row>
    <row r="104" spans="1:21" ht="19.5" customHeight="1">
      <c r="A104" s="63">
        <v>87</v>
      </c>
      <c r="B104" s="63" t="s">
        <v>746</v>
      </c>
      <c r="C104" s="63" t="s">
        <v>742</v>
      </c>
      <c r="D104" s="63">
        <v>5</v>
      </c>
      <c r="E104" s="63">
        <v>20</v>
      </c>
      <c r="F104" s="63">
        <v>4</v>
      </c>
      <c r="G104" s="63">
        <v>3</v>
      </c>
      <c r="H104" s="63">
        <v>81.818181818181827</v>
      </c>
      <c r="I104" s="63">
        <v>7.4379999999999997</v>
      </c>
      <c r="J104" s="63" t="s">
        <v>208</v>
      </c>
      <c r="K104" s="63">
        <v>9</v>
      </c>
      <c r="L104" s="63" t="s">
        <v>62</v>
      </c>
      <c r="M104" s="63">
        <v>4</v>
      </c>
      <c r="N104" s="63">
        <v>0</v>
      </c>
      <c r="O104" s="63">
        <v>0</v>
      </c>
      <c r="P104" s="63">
        <v>35.44</v>
      </c>
      <c r="Q104" s="98">
        <v>0.35439999999999999</v>
      </c>
      <c r="R104" s="63">
        <v>5</v>
      </c>
      <c r="S104" s="63">
        <v>96</v>
      </c>
      <c r="T104" s="64" t="s">
        <v>654</v>
      </c>
      <c r="U104" s="63" t="s">
        <v>568</v>
      </c>
    </row>
    <row r="105" spans="1:21" ht="19.5" customHeight="1">
      <c r="A105" s="63">
        <v>11</v>
      </c>
      <c r="B105" s="63" t="s">
        <v>747</v>
      </c>
      <c r="C105" s="63" t="s">
        <v>742</v>
      </c>
      <c r="D105" s="63">
        <v>5</v>
      </c>
      <c r="E105" s="63" t="s">
        <v>507</v>
      </c>
      <c r="F105" s="63">
        <v>21</v>
      </c>
      <c r="G105" s="63">
        <v>0</v>
      </c>
      <c r="H105" s="63">
        <v>100</v>
      </c>
      <c r="I105" s="63">
        <v>10</v>
      </c>
      <c r="J105" s="63" t="s">
        <v>43</v>
      </c>
      <c r="K105" s="63">
        <v>31</v>
      </c>
      <c r="L105" s="63" t="s">
        <v>213</v>
      </c>
      <c r="M105" s="63">
        <v>19</v>
      </c>
      <c r="N105" s="63">
        <v>0</v>
      </c>
      <c r="O105" s="63">
        <v>0</v>
      </c>
      <c r="P105" s="63">
        <v>15</v>
      </c>
      <c r="Q105" s="98">
        <v>0.15</v>
      </c>
      <c r="R105" s="63">
        <v>7</v>
      </c>
      <c r="S105" s="63">
        <v>121</v>
      </c>
      <c r="T105" s="64" t="s">
        <v>654</v>
      </c>
      <c r="U105" s="63" t="s">
        <v>533</v>
      </c>
    </row>
    <row r="106" spans="1:21" ht="19.5" customHeight="1">
      <c r="A106" s="63">
        <v>1</v>
      </c>
      <c r="B106" s="63" t="s">
        <v>748</v>
      </c>
      <c r="C106" s="63" t="s">
        <v>742</v>
      </c>
      <c r="D106" s="63">
        <v>5</v>
      </c>
      <c r="E106" s="63" t="s">
        <v>507</v>
      </c>
      <c r="F106" s="63">
        <v>15</v>
      </c>
      <c r="G106" s="63">
        <v>0</v>
      </c>
      <c r="H106" s="63">
        <v>527.27272727272725</v>
      </c>
      <c r="I106" s="63">
        <v>10</v>
      </c>
      <c r="J106" s="63" t="s">
        <v>512</v>
      </c>
      <c r="K106" s="63">
        <v>1</v>
      </c>
      <c r="L106" s="63" t="s">
        <v>47</v>
      </c>
      <c r="M106" s="63">
        <v>16</v>
      </c>
      <c r="N106" s="63">
        <v>0</v>
      </c>
      <c r="O106" s="63">
        <v>0</v>
      </c>
      <c r="P106" s="63">
        <v>15</v>
      </c>
      <c r="Q106" s="98">
        <v>0.15</v>
      </c>
      <c r="R106" s="63">
        <v>6</v>
      </c>
      <c r="S106" s="63">
        <v>121</v>
      </c>
      <c r="T106" s="64" t="s">
        <v>654</v>
      </c>
      <c r="U106" s="63" t="s">
        <v>562</v>
      </c>
    </row>
    <row r="107" spans="1:21" ht="19.5" customHeight="1">
      <c r="A107" s="63">
        <v>124</v>
      </c>
      <c r="B107" s="63" t="s">
        <v>749</v>
      </c>
      <c r="C107" s="63" t="s">
        <v>742</v>
      </c>
      <c r="D107" s="63">
        <v>5</v>
      </c>
      <c r="E107" s="63" t="s">
        <v>507</v>
      </c>
      <c r="F107" s="63">
        <v>9</v>
      </c>
      <c r="G107" s="63">
        <v>0</v>
      </c>
      <c r="H107" s="63">
        <v>45.454545454545453</v>
      </c>
      <c r="I107" s="63">
        <v>4.1322000000000001</v>
      </c>
      <c r="J107" s="63" t="s">
        <v>475</v>
      </c>
      <c r="K107" s="63">
        <v>42</v>
      </c>
      <c r="L107" s="63" t="s">
        <v>475</v>
      </c>
      <c r="M107" s="63">
        <v>85</v>
      </c>
      <c r="N107" s="63">
        <v>0</v>
      </c>
      <c r="O107" s="63">
        <v>0</v>
      </c>
      <c r="P107" s="63">
        <v>9.1300000000000008</v>
      </c>
      <c r="Q107" s="98">
        <v>9.1300000000000006E-2</v>
      </c>
      <c r="R107" s="63">
        <v>8</v>
      </c>
      <c r="S107" s="63">
        <v>136</v>
      </c>
      <c r="T107" s="64" t="s">
        <v>654</v>
      </c>
      <c r="U107" s="63" t="s">
        <v>572</v>
      </c>
    </row>
    <row r="108" spans="1:21" ht="19.5" customHeight="1">
      <c r="A108" s="63">
        <v>61</v>
      </c>
      <c r="B108" s="63" t="s">
        <v>750</v>
      </c>
      <c r="C108" s="63" t="s">
        <v>742</v>
      </c>
      <c r="D108" s="63">
        <v>5</v>
      </c>
      <c r="E108" s="63" t="s">
        <v>507</v>
      </c>
      <c r="F108" s="63">
        <v>21</v>
      </c>
      <c r="G108" s="63">
        <v>0</v>
      </c>
      <c r="H108" s="63">
        <v>9.0909090909090917</v>
      </c>
      <c r="I108" s="63">
        <v>0.82640000000000002</v>
      </c>
      <c r="J108" s="63" t="s">
        <v>207</v>
      </c>
      <c r="K108" s="63">
        <v>9</v>
      </c>
      <c r="L108" s="63" t="s">
        <v>207</v>
      </c>
      <c r="M108" s="63">
        <v>9</v>
      </c>
      <c r="N108" s="63">
        <v>0</v>
      </c>
      <c r="O108" s="63">
        <v>0</v>
      </c>
      <c r="P108" s="63">
        <v>5.83</v>
      </c>
      <c r="Q108" s="98">
        <v>5.8299999999999998E-2</v>
      </c>
      <c r="R108" s="63">
        <v>9</v>
      </c>
      <c r="S108" s="63">
        <v>138</v>
      </c>
      <c r="T108" s="64" t="s">
        <v>654</v>
      </c>
      <c r="U108" s="63" t="s">
        <v>564</v>
      </c>
    </row>
    <row r="109" spans="1:21" ht="19.5" customHeight="1">
      <c r="A109" s="63">
        <v>76</v>
      </c>
      <c r="B109" s="63" t="s">
        <v>751</v>
      </c>
      <c r="C109" s="63" t="s">
        <v>742</v>
      </c>
      <c r="D109" s="63">
        <v>5</v>
      </c>
      <c r="E109" s="63" t="s">
        <v>507</v>
      </c>
      <c r="F109" s="63">
        <v>21</v>
      </c>
      <c r="G109" s="63">
        <v>0</v>
      </c>
      <c r="H109" s="63">
        <v>9.0909090909090917</v>
      </c>
      <c r="I109" s="63">
        <v>0.82640000000000002</v>
      </c>
      <c r="J109" s="63" t="s">
        <v>202</v>
      </c>
      <c r="K109" s="63">
        <v>58</v>
      </c>
      <c r="L109" s="63" t="s">
        <v>202</v>
      </c>
      <c r="M109" s="63">
        <v>58</v>
      </c>
      <c r="N109" s="63">
        <v>0</v>
      </c>
      <c r="O109" s="63">
        <v>0</v>
      </c>
      <c r="P109" s="63">
        <v>5.83</v>
      </c>
      <c r="Q109" s="98">
        <v>5.8299999999999998E-2</v>
      </c>
      <c r="R109" s="63">
        <v>9</v>
      </c>
      <c r="S109" s="63">
        <v>138</v>
      </c>
      <c r="T109" s="64" t="s">
        <v>654</v>
      </c>
      <c r="U109" s="63" t="s">
        <v>566</v>
      </c>
    </row>
    <row r="110" spans="1:21" ht="19.5" customHeight="1">
      <c r="A110" s="63">
        <v>84</v>
      </c>
      <c r="B110" s="63" t="s">
        <v>752</v>
      </c>
      <c r="C110" s="63" t="s">
        <v>742</v>
      </c>
      <c r="D110" s="63">
        <v>5</v>
      </c>
      <c r="E110" s="63" t="s">
        <v>507</v>
      </c>
      <c r="F110" s="63">
        <v>21</v>
      </c>
      <c r="G110" s="63">
        <v>0</v>
      </c>
      <c r="H110" s="63">
        <v>9.0909090909090917</v>
      </c>
      <c r="I110" s="63">
        <v>0.82640000000000002</v>
      </c>
      <c r="J110" s="63" t="s">
        <v>205</v>
      </c>
      <c r="K110" s="63">
        <v>7</v>
      </c>
      <c r="L110" s="63" t="s">
        <v>205</v>
      </c>
      <c r="M110" s="63">
        <v>7</v>
      </c>
      <c r="N110" s="63">
        <v>0</v>
      </c>
      <c r="O110" s="63">
        <v>0</v>
      </c>
      <c r="P110" s="63">
        <v>5.83</v>
      </c>
      <c r="Q110" s="98">
        <v>5.8299999999999998E-2</v>
      </c>
      <c r="R110" s="63">
        <v>9</v>
      </c>
      <c r="S110" s="63">
        <v>138</v>
      </c>
      <c r="T110" s="64" t="s">
        <v>654</v>
      </c>
      <c r="U110" s="63" t="s">
        <v>567</v>
      </c>
    </row>
    <row r="111" spans="1:21" ht="19.5" customHeight="1">
      <c r="A111" s="63">
        <v>121</v>
      </c>
      <c r="B111" s="63" t="s">
        <v>753</v>
      </c>
      <c r="C111" s="63" t="s">
        <v>742</v>
      </c>
      <c r="D111" s="63">
        <v>5</v>
      </c>
      <c r="E111" s="63" t="s">
        <v>507</v>
      </c>
      <c r="F111" s="63">
        <v>21</v>
      </c>
      <c r="G111" s="63">
        <v>0</v>
      </c>
      <c r="H111" s="63">
        <v>9.0909090909090917</v>
      </c>
      <c r="I111" s="63">
        <v>0.82640000000000002</v>
      </c>
      <c r="J111" s="63" t="s">
        <v>64</v>
      </c>
      <c r="K111" s="63">
        <v>8</v>
      </c>
      <c r="L111" s="63" t="s">
        <v>64</v>
      </c>
      <c r="M111" s="63">
        <v>8</v>
      </c>
      <c r="N111" s="63">
        <v>0</v>
      </c>
      <c r="O111" s="63">
        <v>0</v>
      </c>
      <c r="P111" s="63">
        <v>5.83</v>
      </c>
      <c r="Q111" s="98">
        <v>5.8299999999999998E-2</v>
      </c>
      <c r="R111" s="63">
        <v>9</v>
      </c>
      <c r="S111" s="63">
        <v>138</v>
      </c>
      <c r="T111" s="64" t="s">
        <v>654</v>
      </c>
      <c r="U111" s="63" t="s">
        <v>570</v>
      </c>
    </row>
    <row r="112" spans="1:21" ht="19.5" customHeight="1">
      <c r="A112" s="63">
        <v>73</v>
      </c>
      <c r="B112" s="63" t="s">
        <v>754</v>
      </c>
      <c r="C112" s="63" t="s">
        <v>742</v>
      </c>
      <c r="D112" s="63">
        <v>5</v>
      </c>
      <c r="E112" s="63" t="s">
        <v>507</v>
      </c>
      <c r="F112" s="63">
        <v>21</v>
      </c>
      <c r="G112" s="63">
        <v>0</v>
      </c>
      <c r="H112" s="63">
        <v>9.0909090909090917</v>
      </c>
      <c r="I112" s="63">
        <v>0.82640000000000002</v>
      </c>
      <c r="J112" s="63" t="s">
        <v>204</v>
      </c>
      <c r="K112" s="63">
        <v>1</v>
      </c>
      <c r="L112" s="63" t="s">
        <v>204</v>
      </c>
      <c r="M112" s="63">
        <v>1</v>
      </c>
      <c r="N112" s="63">
        <v>0</v>
      </c>
      <c r="O112" s="63">
        <v>0</v>
      </c>
      <c r="P112" s="63">
        <v>5.83</v>
      </c>
      <c r="Q112" s="98">
        <v>5.8299999999999998E-2</v>
      </c>
      <c r="R112" s="63">
        <v>9</v>
      </c>
      <c r="S112" s="63">
        <v>138</v>
      </c>
      <c r="T112" s="64" t="s">
        <v>654</v>
      </c>
      <c r="U112" s="63" t="s">
        <v>571</v>
      </c>
    </row>
    <row r="113" spans="1:21" ht="19.5" customHeight="1">
      <c r="A113" s="63">
        <v>125</v>
      </c>
      <c r="B113" s="63" t="s">
        <v>755</v>
      </c>
      <c r="C113" s="63" t="s">
        <v>742</v>
      </c>
      <c r="D113" s="63">
        <v>5</v>
      </c>
      <c r="E113" s="63" t="s">
        <v>507</v>
      </c>
      <c r="F113" s="63">
        <v>21</v>
      </c>
      <c r="G113" s="63">
        <v>0</v>
      </c>
      <c r="H113" s="63">
        <v>9.0909090909090917</v>
      </c>
      <c r="I113" s="63">
        <v>0.82640000000000002</v>
      </c>
      <c r="J113" s="63" t="s">
        <v>236</v>
      </c>
      <c r="K113" s="63">
        <v>1</v>
      </c>
      <c r="L113" s="63" t="s">
        <v>236</v>
      </c>
      <c r="M113" s="63">
        <v>1</v>
      </c>
      <c r="N113" s="63">
        <v>0</v>
      </c>
      <c r="O113" s="63">
        <v>0</v>
      </c>
      <c r="P113" s="63">
        <v>5.83</v>
      </c>
      <c r="Q113" s="98">
        <v>5.8299999999999998E-2</v>
      </c>
      <c r="R113" s="63">
        <v>9</v>
      </c>
      <c r="S113" s="63">
        <v>138</v>
      </c>
      <c r="T113" s="64" t="s">
        <v>654</v>
      </c>
      <c r="U113" s="63" t="s">
        <v>573</v>
      </c>
    </row>
    <row r="114" spans="1:21" ht="19.5" customHeight="1">
      <c r="A114" s="63">
        <v>59</v>
      </c>
      <c r="B114" s="63" t="s">
        <v>756</v>
      </c>
      <c r="C114" s="63" t="s">
        <v>757</v>
      </c>
      <c r="D114" s="63">
        <v>5</v>
      </c>
      <c r="E114" s="63">
        <v>70</v>
      </c>
      <c r="F114" s="63">
        <v>0</v>
      </c>
      <c r="G114" s="63">
        <v>15</v>
      </c>
      <c r="H114" s="63">
        <v>90.909090909090907</v>
      </c>
      <c r="I114" s="63">
        <v>8.2645</v>
      </c>
      <c r="J114" s="63" t="s">
        <v>61</v>
      </c>
      <c r="K114" s="63">
        <v>25</v>
      </c>
      <c r="L114" s="63" t="s">
        <v>54</v>
      </c>
      <c r="M114" s="63">
        <v>10</v>
      </c>
      <c r="N114" s="63">
        <v>0</v>
      </c>
      <c r="O114" s="63">
        <v>0</v>
      </c>
      <c r="P114" s="63">
        <v>98.26</v>
      </c>
      <c r="Q114" s="98">
        <v>0.98260000000000003</v>
      </c>
      <c r="R114" s="63">
        <v>1</v>
      </c>
      <c r="S114" s="63">
        <v>12</v>
      </c>
      <c r="T114" s="64" t="s">
        <v>646</v>
      </c>
      <c r="U114" s="63" t="s">
        <v>610</v>
      </c>
    </row>
    <row r="115" spans="1:21" ht="19.5" customHeight="1">
      <c r="A115" s="63">
        <v>82</v>
      </c>
      <c r="B115" s="63" t="s">
        <v>758</v>
      </c>
      <c r="C115" s="63" t="s">
        <v>757</v>
      </c>
      <c r="D115" s="63">
        <v>5</v>
      </c>
      <c r="E115" s="63">
        <v>66</v>
      </c>
      <c r="F115" s="63">
        <v>0</v>
      </c>
      <c r="G115" s="63">
        <v>15</v>
      </c>
      <c r="H115" s="63">
        <v>709.09090909090912</v>
      </c>
      <c r="I115" s="63">
        <v>10</v>
      </c>
      <c r="J115" s="63" t="s">
        <v>516</v>
      </c>
      <c r="K115" s="63">
        <v>1</v>
      </c>
      <c r="L115" s="63" t="s">
        <v>58</v>
      </c>
      <c r="M115" s="63">
        <v>25</v>
      </c>
      <c r="N115" s="63">
        <v>0</v>
      </c>
      <c r="O115" s="63">
        <v>0</v>
      </c>
      <c r="P115" s="63">
        <v>96</v>
      </c>
      <c r="Q115" s="98">
        <v>0.96</v>
      </c>
      <c r="R115" s="63">
        <v>2</v>
      </c>
      <c r="S115" s="63">
        <v>20</v>
      </c>
      <c r="T115" s="64" t="s">
        <v>646</v>
      </c>
      <c r="U115" s="63" t="s">
        <v>619</v>
      </c>
    </row>
    <row r="116" spans="1:21" ht="19.5" customHeight="1">
      <c r="A116" s="63">
        <v>97</v>
      </c>
      <c r="B116" s="63" t="s">
        <v>759</v>
      </c>
      <c r="C116" s="63" t="s">
        <v>757</v>
      </c>
      <c r="D116" s="63">
        <v>5</v>
      </c>
      <c r="E116" s="63">
        <v>66</v>
      </c>
      <c r="F116" s="63">
        <v>0</v>
      </c>
      <c r="G116" s="63">
        <v>15</v>
      </c>
      <c r="H116" s="63">
        <v>100</v>
      </c>
      <c r="I116" s="63">
        <v>10</v>
      </c>
      <c r="J116" s="63" t="s">
        <v>61</v>
      </c>
      <c r="K116" s="63">
        <v>14</v>
      </c>
      <c r="L116" s="63" t="s">
        <v>52</v>
      </c>
      <c r="M116" s="63">
        <v>29</v>
      </c>
      <c r="N116" s="63">
        <v>0</v>
      </c>
      <c r="O116" s="63">
        <v>0</v>
      </c>
      <c r="P116" s="63">
        <v>96</v>
      </c>
      <c r="Q116" s="98">
        <v>0.96</v>
      </c>
      <c r="R116" s="63">
        <v>3</v>
      </c>
      <c r="S116" s="63">
        <v>20</v>
      </c>
      <c r="T116" s="64" t="s">
        <v>646</v>
      </c>
      <c r="U116" s="63" t="s">
        <v>609</v>
      </c>
    </row>
    <row r="117" spans="1:21" ht="19.5" customHeight="1">
      <c r="A117" s="63">
        <v>31</v>
      </c>
      <c r="B117" s="63" t="s">
        <v>760</v>
      </c>
      <c r="C117" s="63" t="s">
        <v>757</v>
      </c>
      <c r="D117" s="63">
        <v>4</v>
      </c>
      <c r="E117" s="63">
        <v>62</v>
      </c>
      <c r="F117" s="63">
        <v>0</v>
      </c>
      <c r="G117" s="63">
        <v>15</v>
      </c>
      <c r="H117" s="63">
        <v>72.727272727272734</v>
      </c>
      <c r="I117" s="63">
        <v>6.6116000000000001</v>
      </c>
      <c r="J117" s="63" t="s">
        <v>60</v>
      </c>
      <c r="K117" s="63">
        <v>1</v>
      </c>
      <c r="L117" s="63" t="s">
        <v>49</v>
      </c>
      <c r="M117" s="63">
        <v>18</v>
      </c>
      <c r="N117" s="63">
        <v>1</v>
      </c>
      <c r="O117" s="63">
        <v>0</v>
      </c>
      <c r="P117" s="63">
        <v>87.61</v>
      </c>
      <c r="Q117" s="98">
        <v>0.87609999999999999</v>
      </c>
      <c r="R117" s="63">
        <v>4</v>
      </c>
      <c r="S117" s="63">
        <v>51</v>
      </c>
      <c r="T117" s="64" t="s">
        <v>646</v>
      </c>
      <c r="U117" s="63" t="s">
        <v>606</v>
      </c>
    </row>
    <row r="118" spans="1:21" ht="19.5" customHeight="1">
      <c r="A118" s="63">
        <v>78</v>
      </c>
      <c r="B118" s="63" t="s">
        <v>761</v>
      </c>
      <c r="C118" s="63" t="s">
        <v>757</v>
      </c>
      <c r="D118" s="63">
        <v>5</v>
      </c>
      <c r="E118" s="63">
        <v>53</v>
      </c>
      <c r="F118" s="63">
        <v>1</v>
      </c>
      <c r="G118" s="63">
        <v>12</v>
      </c>
      <c r="H118" s="63">
        <v>81.818181818181827</v>
      </c>
      <c r="I118" s="63">
        <v>7.4379999999999997</v>
      </c>
      <c r="J118" s="63" t="s">
        <v>60</v>
      </c>
      <c r="K118" s="63">
        <v>1</v>
      </c>
      <c r="L118" s="63" t="s">
        <v>49</v>
      </c>
      <c r="M118" s="63">
        <v>22</v>
      </c>
      <c r="N118" s="63">
        <v>0</v>
      </c>
      <c r="O118" s="63">
        <v>0</v>
      </c>
      <c r="P118" s="63">
        <v>77.44</v>
      </c>
      <c r="Q118" s="98">
        <v>0.77439999999999998</v>
      </c>
      <c r="R118" s="63">
        <v>8</v>
      </c>
      <c r="S118" s="63">
        <v>76</v>
      </c>
      <c r="T118" s="64" t="s">
        <v>646</v>
      </c>
      <c r="U118" s="63" t="s">
        <v>606</v>
      </c>
    </row>
    <row r="119" spans="1:21" ht="19.5" customHeight="1">
      <c r="A119" s="63">
        <v>99</v>
      </c>
      <c r="B119" s="63" t="s">
        <v>762</v>
      </c>
      <c r="C119" s="63" t="s">
        <v>757</v>
      </c>
      <c r="D119" s="63">
        <v>5</v>
      </c>
      <c r="E119" s="63">
        <v>55</v>
      </c>
      <c r="F119" s="63">
        <v>1</v>
      </c>
      <c r="G119" s="63">
        <v>12</v>
      </c>
      <c r="H119" s="63">
        <v>45.454545454545453</v>
      </c>
      <c r="I119" s="63">
        <v>4.1322000000000001</v>
      </c>
      <c r="J119" s="63" t="s">
        <v>60</v>
      </c>
      <c r="K119" s="63">
        <v>35</v>
      </c>
      <c r="L119" s="63" t="s">
        <v>49</v>
      </c>
      <c r="M119" s="63">
        <v>13</v>
      </c>
      <c r="N119" s="63">
        <v>0</v>
      </c>
      <c r="O119" s="63">
        <v>0</v>
      </c>
      <c r="P119" s="63">
        <v>76.13</v>
      </c>
      <c r="Q119" s="98">
        <v>0.76129999999999998</v>
      </c>
      <c r="R119" s="63">
        <v>9</v>
      </c>
      <c r="S119" s="63">
        <v>78</v>
      </c>
      <c r="T119" s="64" t="s">
        <v>646</v>
      </c>
      <c r="U119" s="63" t="s">
        <v>551</v>
      </c>
    </row>
    <row r="120" spans="1:21" ht="19.5" customHeight="1">
      <c r="A120" s="63">
        <v>102</v>
      </c>
      <c r="B120" s="63" t="s">
        <v>763</v>
      </c>
      <c r="C120" s="63" t="s">
        <v>757</v>
      </c>
      <c r="D120" s="63">
        <v>5</v>
      </c>
      <c r="E120" s="63">
        <v>54</v>
      </c>
      <c r="F120" s="63">
        <v>4</v>
      </c>
      <c r="G120" s="63">
        <v>3</v>
      </c>
      <c r="H120" s="63">
        <v>72.727272727272734</v>
      </c>
      <c r="I120" s="63">
        <v>6.6116000000000001</v>
      </c>
      <c r="J120" s="63" t="s">
        <v>60</v>
      </c>
      <c r="K120" s="63">
        <v>16</v>
      </c>
      <c r="L120" s="63" t="s">
        <v>49</v>
      </c>
      <c r="M120" s="63">
        <v>22</v>
      </c>
      <c r="N120" s="63">
        <v>0</v>
      </c>
      <c r="O120" s="63">
        <v>0</v>
      </c>
      <c r="P120" s="63">
        <v>68.61</v>
      </c>
      <c r="Q120" s="98">
        <v>0.68610000000000004</v>
      </c>
      <c r="R120" s="63">
        <v>11</v>
      </c>
      <c r="S120" s="63">
        <v>88</v>
      </c>
      <c r="T120" s="64" t="s">
        <v>646</v>
      </c>
      <c r="U120" s="63" t="s">
        <v>617</v>
      </c>
    </row>
    <row r="121" spans="1:21" ht="19.5" customHeight="1">
      <c r="A121" s="63">
        <v>63</v>
      </c>
      <c r="B121" s="63" t="s">
        <v>764</v>
      </c>
      <c r="C121" s="63" t="s">
        <v>757</v>
      </c>
      <c r="D121" s="63">
        <v>5</v>
      </c>
      <c r="E121" s="63" t="s">
        <v>507</v>
      </c>
      <c r="F121" s="63">
        <v>21</v>
      </c>
      <c r="G121" s="63">
        <v>0</v>
      </c>
      <c r="H121" s="63">
        <v>409.09090909090907</v>
      </c>
      <c r="I121" s="63">
        <v>10</v>
      </c>
      <c r="J121" s="63" t="s">
        <v>510</v>
      </c>
      <c r="K121" s="63">
        <v>1</v>
      </c>
      <c r="L121" s="63" t="s">
        <v>217</v>
      </c>
      <c r="M121" s="63">
        <v>1</v>
      </c>
      <c r="N121" s="63">
        <v>0</v>
      </c>
      <c r="O121" s="63">
        <v>0</v>
      </c>
      <c r="P121" s="63">
        <v>15</v>
      </c>
      <c r="Q121" s="98">
        <v>0.15</v>
      </c>
      <c r="R121" s="63">
        <v>13</v>
      </c>
      <c r="S121" s="63">
        <v>121</v>
      </c>
      <c r="T121" s="64" t="s">
        <v>654</v>
      </c>
      <c r="U121" s="63" t="s">
        <v>616</v>
      </c>
    </row>
    <row r="122" spans="1:21" ht="19.5" customHeight="1">
      <c r="A122" s="63">
        <v>129</v>
      </c>
      <c r="B122" s="63" t="s">
        <v>765</v>
      </c>
      <c r="C122" s="63" t="s">
        <v>757</v>
      </c>
      <c r="D122" s="63">
        <v>5</v>
      </c>
      <c r="E122" s="63" t="s">
        <v>507</v>
      </c>
      <c r="F122" s="63">
        <v>5</v>
      </c>
      <c r="G122" s="63">
        <v>0</v>
      </c>
      <c r="H122" s="63">
        <v>118.18181818181819</v>
      </c>
      <c r="I122" s="63">
        <v>10</v>
      </c>
      <c r="J122" s="63" t="s">
        <v>60</v>
      </c>
      <c r="K122" s="63">
        <v>25</v>
      </c>
      <c r="L122" s="63" t="s">
        <v>57</v>
      </c>
      <c r="M122" s="63">
        <v>40</v>
      </c>
      <c r="N122" s="63">
        <v>0</v>
      </c>
      <c r="O122" s="63">
        <v>0</v>
      </c>
      <c r="P122" s="63">
        <v>15</v>
      </c>
      <c r="Q122" s="98">
        <v>0.15</v>
      </c>
      <c r="R122" s="63">
        <v>12</v>
      </c>
      <c r="S122" s="63">
        <v>121</v>
      </c>
      <c r="T122" s="64" t="s">
        <v>654</v>
      </c>
      <c r="U122" s="63" t="s">
        <v>530</v>
      </c>
    </row>
    <row r="123" spans="1:21" ht="19.5" customHeight="1">
      <c r="A123" s="63">
        <v>135</v>
      </c>
      <c r="B123" s="63" t="s">
        <v>766</v>
      </c>
      <c r="C123" s="63" t="s">
        <v>757</v>
      </c>
      <c r="D123" s="63">
        <v>5</v>
      </c>
      <c r="E123" s="63" t="s">
        <v>507</v>
      </c>
      <c r="F123" s="63">
        <v>21</v>
      </c>
      <c r="G123" s="63">
        <v>0</v>
      </c>
      <c r="H123" s="63">
        <v>9.0909090909090917</v>
      </c>
      <c r="I123" s="63">
        <v>0.82640000000000002</v>
      </c>
      <c r="J123" s="63" t="s">
        <v>220</v>
      </c>
      <c r="K123" s="63">
        <v>1</v>
      </c>
      <c r="L123" s="63" t="s">
        <v>220</v>
      </c>
      <c r="M123" s="63">
        <v>1</v>
      </c>
      <c r="N123" s="63">
        <v>0</v>
      </c>
      <c r="O123" s="63">
        <v>0</v>
      </c>
      <c r="P123" s="63">
        <v>5.83</v>
      </c>
      <c r="Q123" s="98">
        <v>5.8299999999999998E-2</v>
      </c>
      <c r="R123" s="63">
        <v>14</v>
      </c>
      <c r="S123" s="63">
        <v>138</v>
      </c>
      <c r="T123" s="64" t="s">
        <v>654</v>
      </c>
      <c r="U123" s="63" t="s">
        <v>621</v>
      </c>
    </row>
    <row r="124" spans="1:21" ht="19.5" customHeight="1">
      <c r="A124" s="63">
        <v>179</v>
      </c>
      <c r="B124" s="63" t="s">
        <v>767</v>
      </c>
      <c r="C124" s="63" t="s">
        <v>768</v>
      </c>
      <c r="D124" s="63">
        <v>5</v>
      </c>
      <c r="E124" s="63">
        <v>70</v>
      </c>
      <c r="F124" s="63">
        <v>0</v>
      </c>
      <c r="G124" s="63">
        <v>15</v>
      </c>
      <c r="H124" s="63">
        <v>1072.7272727272727</v>
      </c>
      <c r="I124" s="63">
        <v>10</v>
      </c>
      <c r="J124" s="63" t="s">
        <v>516</v>
      </c>
      <c r="K124" s="63">
        <v>17</v>
      </c>
      <c r="L124" s="63" t="s">
        <v>49</v>
      </c>
      <c r="M124" s="63">
        <v>10</v>
      </c>
      <c r="N124" s="63">
        <v>0</v>
      </c>
      <c r="O124" s="63">
        <v>0</v>
      </c>
      <c r="P124" s="63">
        <v>100</v>
      </c>
      <c r="Q124" s="98">
        <v>1</v>
      </c>
      <c r="R124" s="63">
        <v>1</v>
      </c>
      <c r="S124" s="63">
        <v>2</v>
      </c>
      <c r="T124" s="64" t="s">
        <v>646</v>
      </c>
      <c r="U124" s="63" t="s">
        <v>641</v>
      </c>
    </row>
    <row r="125" spans="1:21" ht="19.5" customHeight="1">
      <c r="A125" s="63">
        <v>43</v>
      </c>
      <c r="B125" s="63" t="s">
        <v>769</v>
      </c>
      <c r="C125" s="63" t="s">
        <v>768</v>
      </c>
      <c r="D125" s="63">
        <v>5</v>
      </c>
      <c r="E125" s="63">
        <v>70</v>
      </c>
      <c r="F125" s="63">
        <v>0</v>
      </c>
      <c r="G125" s="63">
        <v>15</v>
      </c>
      <c r="H125" s="63">
        <v>136.36363636363635</v>
      </c>
      <c r="I125" s="63">
        <v>10</v>
      </c>
      <c r="J125" s="63" t="s">
        <v>524</v>
      </c>
      <c r="K125" s="63">
        <v>1</v>
      </c>
      <c r="L125" s="63" t="s">
        <v>231</v>
      </c>
      <c r="M125" s="63">
        <v>3</v>
      </c>
      <c r="N125" s="63">
        <v>0</v>
      </c>
      <c r="O125" s="63">
        <v>0</v>
      </c>
      <c r="P125" s="63">
        <v>100</v>
      </c>
      <c r="Q125" s="98">
        <v>1</v>
      </c>
      <c r="R125" s="63">
        <v>1</v>
      </c>
      <c r="S125" s="63">
        <v>2</v>
      </c>
      <c r="T125" s="64" t="s">
        <v>646</v>
      </c>
      <c r="U125" s="63" t="s">
        <v>637</v>
      </c>
    </row>
    <row r="126" spans="1:21" ht="19.5" customHeight="1">
      <c r="A126" s="63">
        <v>183</v>
      </c>
      <c r="B126" s="63" t="s">
        <v>770</v>
      </c>
      <c r="C126" s="63" t="s">
        <v>768</v>
      </c>
      <c r="D126" s="63">
        <v>5</v>
      </c>
      <c r="E126" s="63">
        <v>69</v>
      </c>
      <c r="F126" s="63">
        <v>0</v>
      </c>
      <c r="G126" s="63">
        <v>15</v>
      </c>
      <c r="H126" s="63">
        <v>136.36363636363635</v>
      </c>
      <c r="I126" s="63">
        <v>10</v>
      </c>
      <c r="J126" s="63" t="s">
        <v>524</v>
      </c>
      <c r="K126" s="63">
        <v>1</v>
      </c>
      <c r="L126" s="63" t="s">
        <v>231</v>
      </c>
      <c r="M126" s="63">
        <v>3</v>
      </c>
      <c r="N126" s="63">
        <v>0</v>
      </c>
      <c r="O126" s="63">
        <v>0</v>
      </c>
      <c r="P126" s="63">
        <v>99</v>
      </c>
      <c r="Q126" s="98">
        <v>0.99</v>
      </c>
      <c r="R126" s="63">
        <v>3</v>
      </c>
      <c r="S126" s="63">
        <v>10</v>
      </c>
      <c r="T126" s="64" t="s">
        <v>646</v>
      </c>
      <c r="U126" s="63" t="s">
        <v>643</v>
      </c>
    </row>
    <row r="127" spans="1:21" ht="19.5" customHeight="1">
      <c r="A127" s="63">
        <v>36</v>
      </c>
      <c r="B127" s="63" t="s">
        <v>771</v>
      </c>
      <c r="C127" s="63" t="s">
        <v>768</v>
      </c>
      <c r="D127" s="63">
        <v>5</v>
      </c>
      <c r="E127" s="63">
        <v>66</v>
      </c>
      <c r="F127" s="63">
        <v>0</v>
      </c>
      <c r="G127" s="63">
        <v>15</v>
      </c>
      <c r="H127" s="63">
        <v>290.90909090909093</v>
      </c>
      <c r="I127" s="63">
        <v>10</v>
      </c>
      <c r="J127" s="63" t="s">
        <v>524</v>
      </c>
      <c r="K127" s="63">
        <v>1</v>
      </c>
      <c r="L127" s="63" t="s">
        <v>223</v>
      </c>
      <c r="M127" s="63">
        <v>4</v>
      </c>
      <c r="N127" s="63">
        <v>0</v>
      </c>
      <c r="O127" s="63">
        <v>0</v>
      </c>
      <c r="P127" s="63">
        <v>96</v>
      </c>
      <c r="Q127" s="98">
        <v>0.96</v>
      </c>
      <c r="R127" s="63">
        <v>4</v>
      </c>
      <c r="S127" s="63">
        <v>20</v>
      </c>
      <c r="T127" s="64" t="s">
        <v>646</v>
      </c>
      <c r="U127" s="63" t="s">
        <v>637</v>
      </c>
    </row>
    <row r="128" spans="1:21" ht="19.5" customHeight="1">
      <c r="A128" s="63">
        <v>34</v>
      </c>
      <c r="B128" s="63" t="s">
        <v>772</v>
      </c>
      <c r="C128" s="63" t="s">
        <v>768</v>
      </c>
      <c r="D128" s="63">
        <v>5</v>
      </c>
      <c r="E128" s="63">
        <v>70</v>
      </c>
      <c r="F128" s="63">
        <v>2</v>
      </c>
      <c r="G128" s="63">
        <v>9</v>
      </c>
      <c r="H128" s="63">
        <v>636.36363636363637</v>
      </c>
      <c r="I128" s="63">
        <v>10</v>
      </c>
      <c r="J128" s="63" t="s">
        <v>523</v>
      </c>
      <c r="K128" s="63">
        <v>13</v>
      </c>
      <c r="L128" s="63" t="s">
        <v>48</v>
      </c>
      <c r="M128" s="63">
        <v>17</v>
      </c>
      <c r="N128" s="63">
        <v>0</v>
      </c>
      <c r="O128" s="63">
        <v>0</v>
      </c>
      <c r="P128" s="63">
        <v>94</v>
      </c>
      <c r="Q128" s="98">
        <v>0.94</v>
      </c>
      <c r="R128" s="63">
        <v>5</v>
      </c>
      <c r="S128" s="63">
        <v>28</v>
      </c>
      <c r="T128" s="64" t="s">
        <v>646</v>
      </c>
      <c r="U128" s="63" t="s">
        <v>636</v>
      </c>
    </row>
    <row r="129" spans="1:21" ht="19.5" customHeight="1">
      <c r="A129" s="63">
        <v>34</v>
      </c>
      <c r="B129" s="63" t="s">
        <v>772</v>
      </c>
      <c r="C129" s="63" t="s">
        <v>768</v>
      </c>
      <c r="D129" s="63">
        <v>5</v>
      </c>
      <c r="E129" s="63">
        <v>70</v>
      </c>
      <c r="F129" s="63">
        <v>2</v>
      </c>
      <c r="G129" s="63">
        <v>9</v>
      </c>
      <c r="H129" s="63">
        <v>636.36363636363637</v>
      </c>
      <c r="I129" s="63">
        <v>10</v>
      </c>
      <c r="J129" s="63" t="s">
        <v>523</v>
      </c>
      <c r="K129" s="63">
        <v>13</v>
      </c>
      <c r="L129" s="63" t="s">
        <v>48</v>
      </c>
      <c r="M129" s="63">
        <v>17</v>
      </c>
      <c r="N129" s="63">
        <v>0</v>
      </c>
      <c r="O129" s="63">
        <v>0</v>
      </c>
      <c r="P129" s="63">
        <v>94</v>
      </c>
      <c r="Q129" s="98">
        <v>0.94</v>
      </c>
      <c r="R129" s="63">
        <v>5</v>
      </c>
      <c r="S129" s="63">
        <v>28</v>
      </c>
      <c r="T129" s="64" t="s">
        <v>646</v>
      </c>
      <c r="U129" s="63" t="s">
        <v>636</v>
      </c>
    </row>
    <row r="130" spans="1:21" ht="19.5" customHeight="1">
      <c r="A130" s="63">
        <v>28</v>
      </c>
      <c r="B130" s="63" t="s">
        <v>773</v>
      </c>
      <c r="C130" s="63" t="s">
        <v>768</v>
      </c>
      <c r="D130" s="63">
        <v>5</v>
      </c>
      <c r="E130" s="63">
        <v>66</v>
      </c>
      <c r="F130" s="63">
        <v>1</v>
      </c>
      <c r="G130" s="63">
        <v>12</v>
      </c>
      <c r="H130" s="63">
        <v>754.54545454545462</v>
      </c>
      <c r="I130" s="63">
        <v>10</v>
      </c>
      <c r="J130" s="63" t="s">
        <v>522</v>
      </c>
      <c r="K130" s="63">
        <v>5</v>
      </c>
      <c r="L130" s="63" t="s">
        <v>61</v>
      </c>
      <c r="M130" s="63">
        <v>30</v>
      </c>
      <c r="N130" s="63">
        <v>0</v>
      </c>
      <c r="O130" s="63">
        <v>0</v>
      </c>
      <c r="P130" s="63">
        <v>93</v>
      </c>
      <c r="Q130" s="98">
        <v>0.93</v>
      </c>
      <c r="R130" s="63">
        <v>7</v>
      </c>
      <c r="S130" s="63">
        <v>31</v>
      </c>
      <c r="T130" s="64" t="s">
        <v>646</v>
      </c>
      <c r="U130" s="63" t="s">
        <v>610</v>
      </c>
    </row>
    <row r="131" spans="1:21" ht="19.5" customHeight="1">
      <c r="A131" s="63">
        <v>51</v>
      </c>
      <c r="B131" s="63" t="s">
        <v>774</v>
      </c>
      <c r="C131" s="63" t="s">
        <v>768</v>
      </c>
      <c r="D131" s="63">
        <v>5</v>
      </c>
      <c r="E131" s="63">
        <v>66</v>
      </c>
      <c r="F131" s="63">
        <v>2</v>
      </c>
      <c r="G131" s="63">
        <v>9</v>
      </c>
      <c r="H131" s="63">
        <v>236.36363636363637</v>
      </c>
      <c r="I131" s="63">
        <v>10</v>
      </c>
      <c r="J131" s="63" t="s">
        <v>521</v>
      </c>
      <c r="K131" s="63">
        <v>4</v>
      </c>
      <c r="L131" s="63" t="s">
        <v>226</v>
      </c>
      <c r="M131" s="63">
        <v>11</v>
      </c>
      <c r="N131" s="63">
        <v>0</v>
      </c>
      <c r="O131" s="63">
        <v>0</v>
      </c>
      <c r="P131" s="63">
        <v>90</v>
      </c>
      <c r="Q131" s="98">
        <v>0.9</v>
      </c>
      <c r="R131" s="63">
        <v>8</v>
      </c>
      <c r="S131" s="63">
        <v>41</v>
      </c>
      <c r="T131" s="64" t="s">
        <v>646</v>
      </c>
      <c r="U131" s="63" t="s">
        <v>642</v>
      </c>
    </row>
    <row r="132" spans="1:21" ht="19.5" customHeight="1">
      <c r="A132" s="63">
        <v>182</v>
      </c>
      <c r="B132" s="63" t="s">
        <v>775</v>
      </c>
      <c r="C132" s="63" t="s">
        <v>768</v>
      </c>
      <c r="D132" s="63">
        <v>5</v>
      </c>
      <c r="E132" s="63">
        <v>54</v>
      </c>
      <c r="F132" s="63">
        <v>0</v>
      </c>
      <c r="G132" s="63">
        <v>15</v>
      </c>
      <c r="H132" s="63">
        <v>818.18181818181813</v>
      </c>
      <c r="I132" s="63">
        <v>10</v>
      </c>
      <c r="J132" s="63" t="s">
        <v>55</v>
      </c>
      <c r="K132" s="63">
        <v>1</v>
      </c>
      <c r="L132" s="63" t="s">
        <v>54</v>
      </c>
      <c r="M132" s="63">
        <v>32</v>
      </c>
      <c r="N132" s="63">
        <v>0</v>
      </c>
      <c r="O132" s="63">
        <v>0</v>
      </c>
      <c r="P132" s="63">
        <v>84</v>
      </c>
      <c r="Q132" s="98">
        <v>0.84</v>
      </c>
      <c r="R132" s="63">
        <v>9</v>
      </c>
      <c r="S132" s="63">
        <v>59</v>
      </c>
      <c r="T132" s="64" t="s">
        <v>646</v>
      </c>
      <c r="U132" s="63" t="s">
        <v>643</v>
      </c>
    </row>
    <row r="133" spans="1:21" ht="19.5" customHeight="1">
      <c r="A133" s="63">
        <v>186</v>
      </c>
      <c r="B133" s="63" t="s">
        <v>776</v>
      </c>
      <c r="C133" s="63" t="s">
        <v>768</v>
      </c>
      <c r="D133" s="63">
        <v>5</v>
      </c>
      <c r="E133" s="63">
        <v>46</v>
      </c>
      <c r="F133" s="63">
        <v>0</v>
      </c>
      <c r="G133" s="63">
        <v>15</v>
      </c>
      <c r="H133" s="63">
        <v>554.54545454545462</v>
      </c>
      <c r="I133" s="63">
        <v>10</v>
      </c>
      <c r="J133" s="63" t="s">
        <v>524</v>
      </c>
      <c r="K133" s="63">
        <v>1</v>
      </c>
      <c r="L133" s="63" t="s">
        <v>47</v>
      </c>
      <c r="M133" s="63">
        <v>30</v>
      </c>
      <c r="N133" s="63">
        <v>0</v>
      </c>
      <c r="O133" s="63">
        <v>0</v>
      </c>
      <c r="P133" s="63">
        <v>76</v>
      </c>
      <c r="Q133" s="98">
        <v>0.76</v>
      </c>
      <c r="R133" s="63">
        <v>10</v>
      </c>
      <c r="S133" s="63">
        <v>79</v>
      </c>
      <c r="T133" s="64" t="s">
        <v>646</v>
      </c>
      <c r="U133" s="63" t="s">
        <v>583</v>
      </c>
    </row>
    <row r="134" spans="1:21" ht="19.5" customHeight="1">
      <c r="A134" s="63">
        <v>180</v>
      </c>
      <c r="B134" s="63" t="s">
        <v>777</v>
      </c>
      <c r="C134" s="63" t="s">
        <v>768</v>
      </c>
      <c r="D134" s="63">
        <v>5</v>
      </c>
      <c r="E134" s="63">
        <v>54</v>
      </c>
      <c r="F134" s="63">
        <v>4</v>
      </c>
      <c r="G134" s="63">
        <v>3</v>
      </c>
      <c r="H134" s="63">
        <v>745.45454545454538</v>
      </c>
      <c r="I134" s="63">
        <v>10</v>
      </c>
      <c r="J134" s="63" t="s">
        <v>523</v>
      </c>
      <c r="K134" s="63">
        <v>9</v>
      </c>
      <c r="L134" s="63" t="s">
        <v>61</v>
      </c>
      <c r="M134" s="63">
        <v>20</v>
      </c>
      <c r="N134" s="63">
        <v>0</v>
      </c>
      <c r="O134" s="63">
        <v>0</v>
      </c>
      <c r="P134" s="63">
        <v>72</v>
      </c>
      <c r="Q134" s="98">
        <v>0.72</v>
      </c>
      <c r="R134" s="63">
        <v>11</v>
      </c>
      <c r="S134" s="63">
        <v>86</v>
      </c>
      <c r="T134" s="64" t="s">
        <v>646</v>
      </c>
      <c r="U134" s="63" t="s">
        <v>638</v>
      </c>
    </row>
    <row r="135" spans="1:21" ht="19.5" customHeight="1">
      <c r="A135" s="63">
        <v>132</v>
      </c>
      <c r="B135" s="63" t="s">
        <v>778</v>
      </c>
      <c r="C135" s="63" t="s">
        <v>768</v>
      </c>
      <c r="D135" s="63">
        <v>5</v>
      </c>
      <c r="E135" s="63" t="s">
        <v>507</v>
      </c>
      <c r="F135" s="63">
        <v>0</v>
      </c>
      <c r="G135" s="63">
        <v>15</v>
      </c>
      <c r="H135" s="63">
        <v>709.09090909090912</v>
      </c>
      <c r="I135" s="63">
        <v>10</v>
      </c>
      <c r="J135" s="63" t="s">
        <v>55</v>
      </c>
      <c r="K135" s="63">
        <v>1</v>
      </c>
      <c r="L135" s="63" t="s">
        <v>61</v>
      </c>
      <c r="M135" s="63">
        <v>24</v>
      </c>
      <c r="N135" s="63">
        <v>0</v>
      </c>
      <c r="O135" s="63">
        <v>0</v>
      </c>
      <c r="P135" s="63">
        <v>30</v>
      </c>
      <c r="Q135" s="98">
        <v>0.3</v>
      </c>
      <c r="R135" s="63">
        <v>12</v>
      </c>
      <c r="S135" s="63">
        <v>98</v>
      </c>
      <c r="T135" s="64" t="s">
        <v>654</v>
      </c>
      <c r="U135" s="63" t="s">
        <v>607</v>
      </c>
    </row>
    <row r="136" spans="1:21" ht="19.5" customHeight="1">
      <c r="A136" s="63">
        <v>184</v>
      </c>
      <c r="B136" s="63" t="s">
        <v>779</v>
      </c>
      <c r="C136" s="63" t="s">
        <v>768</v>
      </c>
      <c r="D136" s="63">
        <v>5</v>
      </c>
      <c r="E136" s="63" t="s">
        <v>507</v>
      </c>
      <c r="F136" s="63">
        <v>10</v>
      </c>
      <c r="G136" s="63">
        <v>0</v>
      </c>
      <c r="H136" s="63">
        <v>636.36363636363637</v>
      </c>
      <c r="I136" s="63">
        <v>10</v>
      </c>
      <c r="J136" s="63" t="s">
        <v>525</v>
      </c>
      <c r="K136" s="63">
        <v>1</v>
      </c>
      <c r="L136" s="63" t="s">
        <v>48</v>
      </c>
      <c r="M136" s="63">
        <v>17</v>
      </c>
      <c r="N136" s="63">
        <v>0</v>
      </c>
      <c r="O136" s="63">
        <v>0</v>
      </c>
      <c r="P136" s="63">
        <v>15</v>
      </c>
      <c r="Q136" s="98">
        <v>0.15</v>
      </c>
      <c r="R136" s="63">
        <v>13</v>
      </c>
      <c r="S136" s="63">
        <v>121</v>
      </c>
      <c r="T136" s="64" t="s">
        <v>654</v>
      </c>
      <c r="U136" s="63" t="s">
        <v>638</v>
      </c>
    </row>
    <row r="137" spans="1:21" ht="19.5" customHeight="1">
      <c r="A137" s="63">
        <v>133</v>
      </c>
      <c r="B137" s="63" t="s">
        <v>780</v>
      </c>
      <c r="C137" s="63" t="s">
        <v>768</v>
      </c>
      <c r="D137" s="63">
        <v>5</v>
      </c>
      <c r="E137" s="63">
        <v>70</v>
      </c>
      <c r="F137" s="63">
        <v>0</v>
      </c>
      <c r="G137" s="63">
        <v>15</v>
      </c>
      <c r="H137" s="63">
        <v>436.36363636363632</v>
      </c>
      <c r="I137" s="63">
        <v>10</v>
      </c>
      <c r="J137" s="63" t="s">
        <v>55</v>
      </c>
      <c r="K137" s="63">
        <v>1</v>
      </c>
      <c r="L137" s="63" t="s">
        <v>215</v>
      </c>
      <c r="M137" s="63">
        <v>10</v>
      </c>
      <c r="N137" s="63">
        <v>0</v>
      </c>
      <c r="O137" s="63">
        <v>0</v>
      </c>
      <c r="P137" s="63">
        <v>1</v>
      </c>
      <c r="Q137" s="98">
        <v>0</v>
      </c>
      <c r="R137" s="63">
        <v>14</v>
      </c>
      <c r="S137" s="63">
        <v>172</v>
      </c>
      <c r="T137" s="64" t="s">
        <v>654</v>
      </c>
      <c r="U137" s="63" t="s">
        <v>562</v>
      </c>
    </row>
    <row r="138" spans="1:21" ht="19.5" customHeight="1">
      <c r="A138" s="63">
        <v>41</v>
      </c>
      <c r="B138" s="63" t="s">
        <v>781</v>
      </c>
      <c r="C138" s="63" t="s">
        <v>782</v>
      </c>
      <c r="D138" s="63">
        <v>5</v>
      </c>
      <c r="E138" s="63">
        <v>70</v>
      </c>
      <c r="F138" s="63">
        <v>0</v>
      </c>
      <c r="G138" s="63">
        <v>15</v>
      </c>
      <c r="H138" s="63">
        <v>81.818181818181827</v>
      </c>
      <c r="I138" s="63">
        <v>7.4379999999999997</v>
      </c>
      <c r="J138" s="63" t="s">
        <v>229</v>
      </c>
      <c r="K138" s="63">
        <v>4</v>
      </c>
      <c r="L138" s="63" t="s">
        <v>225</v>
      </c>
      <c r="M138" s="63">
        <v>6</v>
      </c>
      <c r="N138" s="63">
        <v>0</v>
      </c>
      <c r="O138" s="63">
        <v>0</v>
      </c>
      <c r="P138" s="63">
        <v>97.44</v>
      </c>
      <c r="Q138" s="98">
        <v>0.97440000000000004</v>
      </c>
      <c r="R138" s="63">
        <v>1</v>
      </c>
      <c r="S138" s="63">
        <v>14</v>
      </c>
      <c r="T138" s="64" t="s">
        <v>646</v>
      </c>
      <c r="U138" s="63" t="s">
        <v>603</v>
      </c>
    </row>
    <row r="139" spans="1:21" ht="19.5" customHeight="1">
      <c r="A139" s="63">
        <v>5</v>
      </c>
      <c r="B139" s="63" t="s">
        <v>783</v>
      </c>
      <c r="C139" s="63" t="s">
        <v>782</v>
      </c>
      <c r="D139" s="63">
        <v>4</v>
      </c>
      <c r="E139" s="63">
        <v>70</v>
      </c>
      <c r="F139" s="63">
        <v>0</v>
      </c>
      <c r="G139" s="63">
        <v>15</v>
      </c>
      <c r="H139" s="63">
        <v>90.909090909090907</v>
      </c>
      <c r="I139" s="63">
        <v>8.2644628099173545</v>
      </c>
      <c r="J139" s="63" t="s">
        <v>53</v>
      </c>
      <c r="K139" s="63">
        <v>1</v>
      </c>
      <c r="L139" s="63" t="s">
        <v>214</v>
      </c>
      <c r="M139" s="63">
        <v>20</v>
      </c>
      <c r="N139" s="63">
        <v>1</v>
      </c>
      <c r="O139" s="63">
        <v>0</v>
      </c>
      <c r="P139" s="63">
        <v>97.26</v>
      </c>
      <c r="Q139" s="98">
        <v>0.97260000000000002</v>
      </c>
      <c r="R139" s="63">
        <v>2</v>
      </c>
      <c r="S139" s="63">
        <v>15</v>
      </c>
      <c r="T139" s="64" t="s">
        <v>646</v>
      </c>
      <c r="U139" s="63" t="s">
        <v>576</v>
      </c>
    </row>
    <row r="140" spans="1:21" ht="19.5" customHeight="1">
      <c r="A140" s="63">
        <v>86</v>
      </c>
      <c r="B140" s="63" t="s">
        <v>784</v>
      </c>
      <c r="C140" s="63" t="s">
        <v>782</v>
      </c>
      <c r="D140" s="63">
        <v>5</v>
      </c>
      <c r="E140" s="63">
        <v>62</v>
      </c>
      <c r="F140" s="63">
        <v>0</v>
      </c>
      <c r="G140" s="63">
        <v>15</v>
      </c>
      <c r="H140" s="63">
        <v>109.09090909090908</v>
      </c>
      <c r="I140" s="63">
        <v>10</v>
      </c>
      <c r="J140" s="63" t="s">
        <v>214</v>
      </c>
      <c r="K140" s="63">
        <v>1</v>
      </c>
      <c r="L140" s="63" t="s">
        <v>60</v>
      </c>
      <c r="M140" s="63">
        <v>19</v>
      </c>
      <c r="N140" s="63">
        <v>0</v>
      </c>
      <c r="O140" s="63">
        <v>0</v>
      </c>
      <c r="P140" s="63">
        <v>92</v>
      </c>
      <c r="Q140" s="98">
        <v>0.92</v>
      </c>
      <c r="R140" s="63">
        <v>3</v>
      </c>
      <c r="S140" s="63">
        <v>33</v>
      </c>
      <c r="T140" s="64" t="s">
        <v>646</v>
      </c>
      <c r="U140" s="63" t="s">
        <v>575</v>
      </c>
    </row>
    <row r="141" spans="1:21" ht="19.5" customHeight="1">
      <c r="A141" s="63">
        <v>65</v>
      </c>
      <c r="B141" s="63" t="s">
        <v>785</v>
      </c>
      <c r="C141" s="63" t="s">
        <v>782</v>
      </c>
      <c r="D141" s="63">
        <v>5</v>
      </c>
      <c r="E141" s="63">
        <v>58</v>
      </c>
      <c r="F141" s="63">
        <v>0</v>
      </c>
      <c r="G141" s="63">
        <v>15</v>
      </c>
      <c r="H141" s="63">
        <v>127.27272727272727</v>
      </c>
      <c r="I141" s="63">
        <v>10</v>
      </c>
      <c r="J141" s="63" t="s">
        <v>211</v>
      </c>
      <c r="K141" s="63">
        <v>42</v>
      </c>
      <c r="L141" s="63" t="s">
        <v>209</v>
      </c>
      <c r="M141" s="63">
        <v>52</v>
      </c>
      <c r="N141" s="63">
        <v>0</v>
      </c>
      <c r="O141" s="63">
        <v>0</v>
      </c>
      <c r="P141" s="63">
        <v>88</v>
      </c>
      <c r="Q141" s="98">
        <v>0.88</v>
      </c>
      <c r="R141" s="63">
        <v>4</v>
      </c>
      <c r="S141" s="63">
        <v>46</v>
      </c>
      <c r="T141" s="64" t="s">
        <v>646</v>
      </c>
      <c r="U141" s="63" t="s">
        <v>599</v>
      </c>
    </row>
    <row r="142" spans="1:21" ht="19.5" customHeight="1">
      <c r="A142" s="63">
        <v>106</v>
      </c>
      <c r="B142" s="63" t="s">
        <v>786</v>
      </c>
      <c r="C142" s="63" t="s">
        <v>782</v>
      </c>
      <c r="D142" s="63">
        <v>5</v>
      </c>
      <c r="E142" s="63">
        <v>58</v>
      </c>
      <c r="F142" s="63">
        <v>0</v>
      </c>
      <c r="G142" s="63">
        <v>15</v>
      </c>
      <c r="H142" s="63">
        <v>109.09090909090908</v>
      </c>
      <c r="I142" s="63">
        <v>10</v>
      </c>
      <c r="J142" s="63" t="s">
        <v>49</v>
      </c>
      <c r="K142" s="63">
        <v>29</v>
      </c>
      <c r="L142" s="63" t="s">
        <v>44</v>
      </c>
      <c r="M142" s="63">
        <v>8</v>
      </c>
      <c r="N142" s="63">
        <v>0</v>
      </c>
      <c r="O142" s="63">
        <v>0</v>
      </c>
      <c r="P142" s="63">
        <v>88</v>
      </c>
      <c r="Q142" s="98">
        <v>0.88</v>
      </c>
      <c r="R142" s="63">
        <v>5</v>
      </c>
      <c r="S142" s="63">
        <v>46</v>
      </c>
      <c r="T142" s="64" t="s">
        <v>646</v>
      </c>
      <c r="U142" s="63" t="s">
        <v>602</v>
      </c>
    </row>
    <row r="143" spans="1:21" ht="19.5" customHeight="1">
      <c r="A143" s="63">
        <v>94</v>
      </c>
      <c r="B143" s="63" t="s">
        <v>787</v>
      </c>
      <c r="C143" s="63" t="s">
        <v>782</v>
      </c>
      <c r="D143" s="63">
        <v>5</v>
      </c>
      <c r="E143" s="63">
        <v>62</v>
      </c>
      <c r="F143" s="63">
        <v>0</v>
      </c>
      <c r="G143" s="63">
        <v>15</v>
      </c>
      <c r="H143" s="63">
        <v>63.636363636363633</v>
      </c>
      <c r="I143" s="63">
        <v>5.7850999999999999</v>
      </c>
      <c r="J143" s="63" t="s">
        <v>221</v>
      </c>
      <c r="K143" s="63">
        <v>13</v>
      </c>
      <c r="L143" s="63" t="s">
        <v>218</v>
      </c>
      <c r="M143" s="63">
        <v>11</v>
      </c>
      <c r="N143" s="63">
        <v>0</v>
      </c>
      <c r="O143" s="63">
        <v>0</v>
      </c>
      <c r="P143" s="63">
        <v>87.79</v>
      </c>
      <c r="Q143" s="98">
        <v>0.87790000000000001</v>
      </c>
      <c r="R143" s="63">
        <v>6</v>
      </c>
      <c r="S143" s="63">
        <v>50</v>
      </c>
      <c r="T143" s="64" t="s">
        <v>646</v>
      </c>
      <c r="U143" s="63" t="s">
        <v>600</v>
      </c>
    </row>
    <row r="144" spans="1:21" ht="19.5" customHeight="1">
      <c r="A144" s="63">
        <v>123</v>
      </c>
      <c r="B144" s="63" t="s">
        <v>788</v>
      </c>
      <c r="C144" s="63" t="s">
        <v>782</v>
      </c>
      <c r="D144" s="63">
        <v>5</v>
      </c>
      <c r="E144" s="63">
        <v>58</v>
      </c>
      <c r="F144" s="63">
        <v>0</v>
      </c>
      <c r="G144" s="63">
        <v>15</v>
      </c>
      <c r="H144" s="63">
        <v>81.818181818181827</v>
      </c>
      <c r="I144" s="63">
        <v>7.4379999999999997</v>
      </c>
      <c r="J144" s="63" t="s">
        <v>214</v>
      </c>
      <c r="K144" s="63">
        <v>37</v>
      </c>
      <c r="L144" s="63" t="s">
        <v>49</v>
      </c>
      <c r="M144" s="63">
        <v>12</v>
      </c>
      <c r="N144" s="63">
        <v>0</v>
      </c>
      <c r="O144" s="63">
        <v>0</v>
      </c>
      <c r="P144" s="63">
        <v>85.44</v>
      </c>
      <c r="Q144" s="98">
        <v>0.85440000000000005</v>
      </c>
      <c r="R144" s="63">
        <v>7</v>
      </c>
      <c r="S144" s="63">
        <v>52</v>
      </c>
      <c r="T144" s="64" t="s">
        <v>646</v>
      </c>
      <c r="U144" s="63" t="s">
        <v>604</v>
      </c>
    </row>
    <row r="145" spans="1:21" ht="19.5" customHeight="1">
      <c r="A145" s="63">
        <v>104</v>
      </c>
      <c r="B145" s="63" t="s">
        <v>789</v>
      </c>
      <c r="C145" s="63" t="s">
        <v>782</v>
      </c>
      <c r="D145" s="63">
        <v>5</v>
      </c>
      <c r="E145" s="63">
        <v>58</v>
      </c>
      <c r="F145" s="63">
        <v>0</v>
      </c>
      <c r="G145" s="63">
        <v>15</v>
      </c>
      <c r="H145" s="63">
        <v>72.727272727272734</v>
      </c>
      <c r="I145" s="63">
        <v>6.6116000000000001</v>
      </c>
      <c r="J145" s="63" t="s">
        <v>60</v>
      </c>
      <c r="K145" s="63">
        <v>1</v>
      </c>
      <c r="L145" s="63" t="s">
        <v>49</v>
      </c>
      <c r="M145" s="63">
        <v>14</v>
      </c>
      <c r="N145" s="63">
        <v>0</v>
      </c>
      <c r="O145" s="63">
        <v>0</v>
      </c>
      <c r="P145" s="63">
        <v>84.61</v>
      </c>
      <c r="Q145" s="98">
        <v>0.84609999999999996</v>
      </c>
      <c r="R145" s="63">
        <v>8</v>
      </c>
      <c r="S145" s="63">
        <v>56</v>
      </c>
      <c r="T145" s="64" t="s">
        <v>646</v>
      </c>
      <c r="U145" s="63" t="s">
        <v>606</v>
      </c>
    </row>
    <row r="146" spans="1:21" ht="19.5" customHeight="1">
      <c r="A146" s="63">
        <v>7</v>
      </c>
      <c r="B146" s="63" t="s">
        <v>790</v>
      </c>
      <c r="C146" s="63" t="s">
        <v>782</v>
      </c>
      <c r="D146" s="63">
        <v>2</v>
      </c>
      <c r="E146" s="63">
        <v>66</v>
      </c>
      <c r="F146" s="63">
        <v>1</v>
      </c>
      <c r="G146" s="63">
        <v>12</v>
      </c>
      <c r="H146" s="63">
        <v>45.454545454545453</v>
      </c>
      <c r="I146" s="63">
        <v>4.1322000000000001</v>
      </c>
      <c r="J146" s="63" t="s">
        <v>53</v>
      </c>
      <c r="K146" s="63">
        <v>37</v>
      </c>
      <c r="L146" s="63" t="s">
        <v>214</v>
      </c>
      <c r="M146" s="63">
        <v>20</v>
      </c>
      <c r="N146" s="63">
        <v>3</v>
      </c>
      <c r="O146" s="63">
        <v>0</v>
      </c>
      <c r="P146" s="63">
        <v>84.13</v>
      </c>
      <c r="Q146" s="98">
        <v>0.84130000000000005</v>
      </c>
      <c r="R146" s="63">
        <v>9</v>
      </c>
      <c r="S146" s="63">
        <v>58</v>
      </c>
      <c r="T146" s="64" t="s">
        <v>646</v>
      </c>
      <c r="U146" s="63" t="s">
        <v>597</v>
      </c>
    </row>
    <row r="147" spans="1:21" ht="19.5" customHeight="1">
      <c r="A147" s="63">
        <v>42</v>
      </c>
      <c r="B147" s="63" t="s">
        <v>791</v>
      </c>
      <c r="C147" s="63" t="s">
        <v>782</v>
      </c>
      <c r="D147" s="63">
        <v>4</v>
      </c>
      <c r="E147" s="63">
        <v>56</v>
      </c>
      <c r="F147" s="63">
        <v>1</v>
      </c>
      <c r="G147" s="63">
        <v>12</v>
      </c>
      <c r="H147" s="63">
        <v>100</v>
      </c>
      <c r="I147" s="63">
        <v>10</v>
      </c>
      <c r="J147" s="63" t="s">
        <v>52</v>
      </c>
      <c r="K147" s="63">
        <v>16</v>
      </c>
      <c r="L147" s="63" t="s">
        <v>53</v>
      </c>
      <c r="M147" s="63">
        <v>36</v>
      </c>
      <c r="N147" s="63">
        <v>1</v>
      </c>
      <c r="O147" s="63">
        <v>0</v>
      </c>
      <c r="P147" s="63">
        <v>82</v>
      </c>
      <c r="Q147" s="98">
        <v>0.82</v>
      </c>
      <c r="R147" s="63">
        <v>10</v>
      </c>
      <c r="S147" s="63">
        <v>65</v>
      </c>
      <c r="T147" s="64" t="s">
        <v>646</v>
      </c>
      <c r="U147" s="63" t="s">
        <v>601</v>
      </c>
    </row>
    <row r="148" spans="1:21" ht="19.5" customHeight="1">
      <c r="A148" s="63">
        <v>115</v>
      </c>
      <c r="B148" s="63" t="s">
        <v>792</v>
      </c>
      <c r="C148" s="63" t="s">
        <v>782</v>
      </c>
      <c r="D148" s="63">
        <v>5</v>
      </c>
      <c r="E148" s="63">
        <v>48</v>
      </c>
      <c r="F148" s="63">
        <v>0</v>
      </c>
      <c r="G148" s="63">
        <v>15</v>
      </c>
      <c r="H148" s="63">
        <v>109.09090909090908</v>
      </c>
      <c r="I148" s="63">
        <v>10</v>
      </c>
      <c r="J148" s="63" t="s">
        <v>214</v>
      </c>
      <c r="K148" s="63">
        <v>28</v>
      </c>
      <c r="L148" s="63" t="s">
        <v>49</v>
      </c>
      <c r="M148" s="63">
        <v>13</v>
      </c>
      <c r="N148" s="63">
        <v>0</v>
      </c>
      <c r="O148" s="63">
        <v>0</v>
      </c>
      <c r="P148" s="63">
        <v>78</v>
      </c>
      <c r="Q148" s="98">
        <v>0.78</v>
      </c>
      <c r="R148" s="63">
        <v>11</v>
      </c>
      <c r="S148" s="63">
        <v>73</v>
      </c>
      <c r="T148" s="64" t="s">
        <v>646</v>
      </c>
      <c r="U148" s="63" t="s">
        <v>605</v>
      </c>
    </row>
    <row r="149" spans="1:21" ht="19.5" customHeight="1">
      <c r="A149" s="63">
        <v>6</v>
      </c>
      <c r="B149" s="63" t="s">
        <v>793</v>
      </c>
      <c r="C149" s="63" t="s">
        <v>782</v>
      </c>
      <c r="D149" s="63">
        <v>5</v>
      </c>
      <c r="E149" s="63">
        <v>58</v>
      </c>
      <c r="F149" s="63">
        <v>3</v>
      </c>
      <c r="G149" s="63">
        <v>6</v>
      </c>
      <c r="H149" s="63">
        <v>81.818181818181827</v>
      </c>
      <c r="I149" s="63">
        <v>7.4379999999999997</v>
      </c>
      <c r="J149" s="63" t="s">
        <v>57</v>
      </c>
      <c r="K149" s="63">
        <v>20</v>
      </c>
      <c r="L149" s="63" t="s">
        <v>44</v>
      </c>
      <c r="M149" s="63">
        <v>8</v>
      </c>
      <c r="N149" s="63">
        <v>0</v>
      </c>
      <c r="O149" s="63">
        <v>0</v>
      </c>
      <c r="P149" s="63">
        <v>76.44</v>
      </c>
      <c r="Q149" s="98">
        <v>0.76439999999999997</v>
      </c>
      <c r="R149" s="63">
        <v>12</v>
      </c>
      <c r="S149" s="63">
        <v>77</v>
      </c>
      <c r="T149" s="64" t="s">
        <v>646</v>
      </c>
      <c r="U149" s="63" t="s">
        <v>596</v>
      </c>
    </row>
    <row r="150" spans="1:21" ht="19.5" customHeight="1">
      <c r="A150" s="63">
        <v>114</v>
      </c>
      <c r="B150" s="63" t="s">
        <v>794</v>
      </c>
      <c r="C150" s="63" t="s">
        <v>782</v>
      </c>
      <c r="D150" s="63">
        <v>5</v>
      </c>
      <c r="E150" s="63">
        <v>50</v>
      </c>
      <c r="F150" s="63">
        <v>4</v>
      </c>
      <c r="G150" s="63">
        <v>3</v>
      </c>
      <c r="H150" s="63">
        <v>136.36363636363635</v>
      </c>
      <c r="I150" s="63">
        <v>10</v>
      </c>
      <c r="J150" s="63" t="s">
        <v>54</v>
      </c>
      <c r="K150" s="63">
        <v>1</v>
      </c>
      <c r="L150" s="63" t="s">
        <v>214</v>
      </c>
      <c r="M150" s="63">
        <v>23</v>
      </c>
      <c r="N150" s="63">
        <v>0</v>
      </c>
      <c r="O150" s="63">
        <v>0</v>
      </c>
      <c r="P150" s="63">
        <v>68</v>
      </c>
      <c r="Q150" s="98">
        <v>0.68</v>
      </c>
      <c r="R150" s="63">
        <v>13</v>
      </c>
      <c r="S150" s="63">
        <v>89</v>
      </c>
      <c r="T150" s="64" t="s">
        <v>646</v>
      </c>
      <c r="U150" s="63" t="s">
        <v>558</v>
      </c>
    </row>
    <row r="151" spans="1:21" ht="19.5" customHeight="1">
      <c r="A151" s="63">
        <v>52</v>
      </c>
      <c r="B151" s="63" t="s">
        <v>795</v>
      </c>
      <c r="C151" s="63" t="s">
        <v>782</v>
      </c>
      <c r="D151" s="63">
        <v>5</v>
      </c>
      <c r="E151" s="63" t="s">
        <v>507</v>
      </c>
      <c r="F151" s="63">
        <v>0</v>
      </c>
      <c r="G151" s="63">
        <v>15</v>
      </c>
      <c r="H151" s="63">
        <v>590.90909090909088</v>
      </c>
      <c r="I151" s="63">
        <v>10</v>
      </c>
      <c r="J151" s="63" t="s">
        <v>237</v>
      </c>
      <c r="K151" s="63">
        <v>4</v>
      </c>
      <c r="L151" s="63" t="s">
        <v>65</v>
      </c>
      <c r="M151" s="63">
        <v>9</v>
      </c>
      <c r="N151" s="63">
        <v>0</v>
      </c>
      <c r="O151" s="63">
        <v>0</v>
      </c>
      <c r="P151" s="63">
        <v>30</v>
      </c>
      <c r="Q151" s="98">
        <v>0.3</v>
      </c>
      <c r="R151" s="63">
        <v>14</v>
      </c>
      <c r="S151" s="63">
        <v>98</v>
      </c>
      <c r="T151" s="64" t="s">
        <v>654</v>
      </c>
      <c r="U151" s="63" t="s">
        <v>598</v>
      </c>
    </row>
    <row r="152" spans="1:21" ht="19.5" customHeight="1">
      <c r="A152" s="63">
        <v>112</v>
      </c>
      <c r="B152" s="63" t="s">
        <v>796</v>
      </c>
      <c r="C152" s="63" t="s">
        <v>797</v>
      </c>
      <c r="D152" s="63">
        <v>5</v>
      </c>
      <c r="E152" s="63">
        <v>66</v>
      </c>
      <c r="F152" s="63">
        <v>0</v>
      </c>
      <c r="G152" s="63">
        <v>15</v>
      </c>
      <c r="H152" s="63">
        <v>90.909090909090907</v>
      </c>
      <c r="I152" s="63">
        <v>8.2645</v>
      </c>
      <c r="J152" s="63" t="s">
        <v>224</v>
      </c>
      <c r="K152" s="63">
        <v>1</v>
      </c>
      <c r="L152" s="63" t="s">
        <v>221</v>
      </c>
      <c r="M152" s="63">
        <v>19</v>
      </c>
      <c r="N152" s="63">
        <v>0</v>
      </c>
      <c r="O152" s="63">
        <v>0</v>
      </c>
      <c r="P152" s="63">
        <v>94.26</v>
      </c>
      <c r="Q152" s="98">
        <v>0.94259999999999999</v>
      </c>
      <c r="R152" s="63">
        <v>1</v>
      </c>
      <c r="S152" s="63">
        <v>27</v>
      </c>
      <c r="T152" s="64" t="s">
        <v>646</v>
      </c>
      <c r="U152" s="63" t="s">
        <v>629</v>
      </c>
    </row>
    <row r="153" spans="1:21" ht="19.5" customHeight="1">
      <c r="A153" s="63">
        <v>162</v>
      </c>
      <c r="B153" s="63" t="s">
        <v>798</v>
      </c>
      <c r="C153" s="63" t="s">
        <v>797</v>
      </c>
      <c r="D153" s="63">
        <v>5</v>
      </c>
      <c r="E153" s="63">
        <v>62</v>
      </c>
      <c r="F153" s="63">
        <v>0</v>
      </c>
      <c r="G153" s="63">
        <v>15</v>
      </c>
      <c r="H153" s="63">
        <v>163.63636363636365</v>
      </c>
      <c r="I153" s="63">
        <v>10</v>
      </c>
      <c r="J153" s="63" t="s">
        <v>61</v>
      </c>
      <c r="K153" s="63">
        <v>14</v>
      </c>
      <c r="L153" s="63" t="s">
        <v>53</v>
      </c>
      <c r="M153" s="63">
        <v>20</v>
      </c>
      <c r="N153" s="63">
        <v>0</v>
      </c>
      <c r="O153" s="63">
        <v>0</v>
      </c>
      <c r="P153" s="63">
        <v>92</v>
      </c>
      <c r="Q153" s="98">
        <v>0.92</v>
      </c>
      <c r="R153" s="63">
        <v>2</v>
      </c>
      <c r="S153" s="63">
        <v>33</v>
      </c>
      <c r="T153" s="64" t="s">
        <v>646</v>
      </c>
      <c r="U153" s="63" t="s">
        <v>628</v>
      </c>
    </row>
    <row r="154" spans="1:21" ht="19.5" customHeight="1">
      <c r="A154" s="63">
        <v>152</v>
      </c>
      <c r="B154" s="63" t="s">
        <v>799</v>
      </c>
      <c r="C154" s="63" t="s">
        <v>797</v>
      </c>
      <c r="D154" s="63">
        <v>5</v>
      </c>
      <c r="E154" s="63">
        <v>55</v>
      </c>
      <c r="F154" s="63">
        <v>3</v>
      </c>
      <c r="G154" s="63">
        <v>6</v>
      </c>
      <c r="H154" s="63">
        <v>1500</v>
      </c>
      <c r="I154" s="63">
        <v>10</v>
      </c>
      <c r="J154" s="63" t="s">
        <v>518</v>
      </c>
      <c r="K154" s="63">
        <v>1</v>
      </c>
      <c r="L154" s="63" t="s">
        <v>59</v>
      </c>
      <c r="M154" s="63">
        <v>1</v>
      </c>
      <c r="N154" s="63">
        <v>0</v>
      </c>
      <c r="O154" s="63">
        <v>0</v>
      </c>
      <c r="P154" s="63">
        <v>76</v>
      </c>
      <c r="Q154" s="98">
        <v>0.76</v>
      </c>
      <c r="R154" s="63">
        <v>3</v>
      </c>
      <c r="S154" s="63">
        <v>79</v>
      </c>
      <c r="T154" s="64" t="s">
        <v>646</v>
      </c>
      <c r="U154" s="63" t="s">
        <v>623</v>
      </c>
    </row>
    <row r="155" spans="1:21" ht="19.5" customHeight="1">
      <c r="A155" s="63">
        <v>158</v>
      </c>
      <c r="B155" s="63" t="s">
        <v>800</v>
      </c>
      <c r="C155" s="63" t="s">
        <v>797</v>
      </c>
      <c r="D155" s="63">
        <v>5</v>
      </c>
      <c r="E155" s="63">
        <v>35</v>
      </c>
      <c r="F155" s="63">
        <v>1</v>
      </c>
      <c r="G155" s="63">
        <v>12</v>
      </c>
      <c r="H155" s="63">
        <v>81.818181818181827</v>
      </c>
      <c r="I155" s="63">
        <v>7.4379999999999997</v>
      </c>
      <c r="J155" s="63" t="s">
        <v>204</v>
      </c>
      <c r="K155" s="63">
        <v>12</v>
      </c>
      <c r="L155" s="63" t="s">
        <v>203</v>
      </c>
      <c r="M155" s="63">
        <v>13</v>
      </c>
      <c r="N155" s="63">
        <v>0</v>
      </c>
      <c r="O155" s="63">
        <v>0</v>
      </c>
      <c r="P155" s="63">
        <v>59.44</v>
      </c>
      <c r="Q155" s="98">
        <v>0.59440000000000004</v>
      </c>
      <c r="R155" s="63">
        <v>4</v>
      </c>
      <c r="S155" s="63">
        <v>95</v>
      </c>
      <c r="T155" s="64" t="s">
        <v>654</v>
      </c>
      <c r="U155" s="63" t="s">
        <v>585</v>
      </c>
    </row>
    <row r="156" spans="1:21" ht="19.5" customHeight="1">
      <c r="A156" s="63">
        <v>150</v>
      </c>
      <c r="B156" s="63" t="s">
        <v>801</v>
      </c>
      <c r="C156" s="63" t="s">
        <v>797</v>
      </c>
      <c r="D156" s="63">
        <v>5</v>
      </c>
      <c r="E156" s="63">
        <v>0</v>
      </c>
      <c r="F156" s="63">
        <v>0</v>
      </c>
      <c r="G156" s="63">
        <v>15</v>
      </c>
      <c r="H156" s="63">
        <v>1463.6363636363637</v>
      </c>
      <c r="I156" s="63">
        <v>10</v>
      </c>
      <c r="J156" s="63" t="s">
        <v>517</v>
      </c>
      <c r="K156" s="63">
        <v>48</v>
      </c>
      <c r="L156" s="63" t="s">
        <v>209</v>
      </c>
      <c r="M156" s="63">
        <v>33</v>
      </c>
      <c r="N156" s="63">
        <v>0</v>
      </c>
      <c r="O156" s="63">
        <v>0</v>
      </c>
      <c r="P156" s="63">
        <v>30</v>
      </c>
      <c r="Q156" s="98">
        <v>0.3</v>
      </c>
      <c r="R156" s="63">
        <v>5</v>
      </c>
      <c r="S156" s="63">
        <v>98</v>
      </c>
      <c r="T156" s="64" t="s">
        <v>654</v>
      </c>
      <c r="U156" s="63" t="s">
        <v>622</v>
      </c>
    </row>
    <row r="157" spans="1:21" ht="19.5" customHeight="1">
      <c r="A157" s="63">
        <v>153</v>
      </c>
      <c r="B157" s="63" t="s">
        <v>802</v>
      </c>
      <c r="C157" s="63" t="s">
        <v>797</v>
      </c>
      <c r="D157" s="63">
        <v>4</v>
      </c>
      <c r="E157" s="63" t="s">
        <v>507</v>
      </c>
      <c r="F157" s="63">
        <v>2</v>
      </c>
      <c r="G157" s="63">
        <v>9</v>
      </c>
      <c r="H157" s="63">
        <v>136.36363636363635</v>
      </c>
      <c r="I157" s="63">
        <v>10</v>
      </c>
      <c r="J157" s="63" t="s">
        <v>214</v>
      </c>
      <c r="K157" s="63">
        <v>37</v>
      </c>
      <c r="L157" s="63" t="s">
        <v>57</v>
      </c>
      <c r="M157" s="63">
        <v>19</v>
      </c>
      <c r="N157" s="63">
        <v>1</v>
      </c>
      <c r="O157" s="63">
        <v>0</v>
      </c>
      <c r="P157" s="63">
        <v>23</v>
      </c>
      <c r="Q157" s="98">
        <v>0.23</v>
      </c>
      <c r="R157" s="63">
        <v>6</v>
      </c>
      <c r="S157" s="63">
        <v>108</v>
      </c>
      <c r="T157" s="64" t="s">
        <v>654</v>
      </c>
      <c r="U157" s="63" t="s">
        <v>624</v>
      </c>
    </row>
    <row r="158" spans="1:21" ht="19.5" customHeight="1">
      <c r="A158" s="63">
        <v>155</v>
      </c>
      <c r="B158" s="63" t="s">
        <v>803</v>
      </c>
      <c r="C158" s="63" t="s">
        <v>797</v>
      </c>
      <c r="D158" s="63">
        <v>4</v>
      </c>
      <c r="E158" s="63" t="s">
        <v>507</v>
      </c>
      <c r="F158" s="63">
        <v>2</v>
      </c>
      <c r="G158" s="63">
        <v>9</v>
      </c>
      <c r="H158" s="63">
        <v>100</v>
      </c>
      <c r="I158" s="63">
        <v>10</v>
      </c>
      <c r="J158" s="63" t="s">
        <v>60</v>
      </c>
      <c r="K158" s="63">
        <v>25</v>
      </c>
      <c r="L158" s="63" t="s">
        <v>57</v>
      </c>
      <c r="M158" s="63">
        <v>19</v>
      </c>
      <c r="N158" s="63">
        <v>1</v>
      </c>
      <c r="O158" s="63">
        <v>0</v>
      </c>
      <c r="P158" s="63">
        <v>23</v>
      </c>
      <c r="Q158" s="98">
        <v>0.23</v>
      </c>
      <c r="R158" s="63">
        <v>7</v>
      </c>
      <c r="S158" s="63">
        <v>108</v>
      </c>
      <c r="T158" s="64" t="s">
        <v>654</v>
      </c>
      <c r="U158" s="63" t="s">
        <v>551</v>
      </c>
    </row>
    <row r="159" spans="1:21" ht="19.5" customHeight="1">
      <c r="A159" s="63">
        <v>163</v>
      </c>
      <c r="B159" s="63" t="s">
        <v>804</v>
      </c>
      <c r="C159" s="63" t="s">
        <v>797</v>
      </c>
      <c r="D159" s="63">
        <v>5</v>
      </c>
      <c r="E159" s="63" t="s">
        <v>507</v>
      </c>
      <c r="F159" s="63">
        <v>6</v>
      </c>
      <c r="G159" s="63">
        <v>0</v>
      </c>
      <c r="H159" s="63">
        <v>500</v>
      </c>
      <c r="I159" s="63">
        <v>10</v>
      </c>
      <c r="J159" s="63" t="s">
        <v>216</v>
      </c>
      <c r="K159" s="63">
        <v>13</v>
      </c>
      <c r="L159" s="63" t="s">
        <v>214</v>
      </c>
      <c r="M159" s="63">
        <v>16</v>
      </c>
      <c r="N159" s="63">
        <v>0</v>
      </c>
      <c r="O159" s="63">
        <v>0</v>
      </c>
      <c r="P159" s="63">
        <v>15</v>
      </c>
      <c r="Q159" s="98">
        <v>0.15</v>
      </c>
      <c r="R159" s="63">
        <v>8</v>
      </c>
      <c r="S159" s="63">
        <v>121</v>
      </c>
      <c r="T159" s="64" t="s">
        <v>654</v>
      </c>
      <c r="U159" s="63" t="s">
        <v>596</v>
      </c>
    </row>
    <row r="160" spans="1:21" ht="19.5" customHeight="1">
      <c r="A160" s="63">
        <v>154</v>
      </c>
      <c r="B160" s="63" t="s">
        <v>805</v>
      </c>
      <c r="C160" s="63" t="s">
        <v>797</v>
      </c>
      <c r="D160" s="63">
        <v>5</v>
      </c>
      <c r="E160" s="63" t="s">
        <v>507</v>
      </c>
      <c r="F160" s="63">
        <v>4</v>
      </c>
      <c r="G160" s="63">
        <v>3</v>
      </c>
      <c r="H160" s="63">
        <v>9.0909090909090917</v>
      </c>
      <c r="I160" s="63">
        <v>0.82640000000000002</v>
      </c>
      <c r="J160" s="63" t="s">
        <v>203</v>
      </c>
      <c r="K160" s="63">
        <v>7</v>
      </c>
      <c r="L160" s="63" t="s">
        <v>203</v>
      </c>
      <c r="M160" s="63">
        <v>7</v>
      </c>
      <c r="N160" s="63">
        <v>0</v>
      </c>
      <c r="O160" s="63">
        <v>0</v>
      </c>
      <c r="P160" s="63">
        <v>8.83</v>
      </c>
      <c r="Q160" s="98">
        <v>8.8300000000000003E-2</v>
      </c>
      <c r="R160" s="63">
        <v>9</v>
      </c>
      <c r="S160" s="63">
        <v>137</v>
      </c>
      <c r="T160" s="64" t="s">
        <v>654</v>
      </c>
      <c r="U160" s="63" t="s">
        <v>625</v>
      </c>
    </row>
    <row r="161" spans="1:21" ht="19.5" customHeight="1">
      <c r="A161" s="63">
        <v>151</v>
      </c>
      <c r="B161" s="63" t="s">
        <v>806</v>
      </c>
      <c r="C161" s="63" t="s">
        <v>797</v>
      </c>
      <c r="D161" s="63">
        <v>5</v>
      </c>
      <c r="E161" s="63" t="s">
        <v>507</v>
      </c>
      <c r="F161" s="63">
        <v>21</v>
      </c>
      <c r="G161" s="63">
        <v>0</v>
      </c>
      <c r="H161" s="63">
        <v>9.0909090909090917</v>
      </c>
      <c r="I161" s="63">
        <v>0.82640000000000002</v>
      </c>
      <c r="J161" s="63" t="s">
        <v>49</v>
      </c>
      <c r="K161" s="63">
        <v>29</v>
      </c>
      <c r="L161" s="63" t="s">
        <v>49</v>
      </c>
      <c r="M161" s="63">
        <v>29</v>
      </c>
      <c r="N161" s="63">
        <v>0</v>
      </c>
      <c r="O161" s="63">
        <v>0</v>
      </c>
      <c r="P161" s="63">
        <v>5.83</v>
      </c>
      <c r="Q161" s="98">
        <v>5.8299999999999998E-2</v>
      </c>
      <c r="R161" s="63">
        <v>12</v>
      </c>
      <c r="S161" s="63">
        <v>138</v>
      </c>
      <c r="T161" s="64" t="s">
        <v>654</v>
      </c>
      <c r="U161" s="63" t="s">
        <v>602</v>
      </c>
    </row>
    <row r="162" spans="1:21" ht="19.5" customHeight="1">
      <c r="A162" s="63">
        <v>156</v>
      </c>
      <c r="B162" s="63" t="s">
        <v>807</v>
      </c>
      <c r="C162" s="63" t="s">
        <v>797</v>
      </c>
      <c r="D162" s="63">
        <v>5</v>
      </c>
      <c r="E162" s="63" t="s">
        <v>507</v>
      </c>
      <c r="F162" s="63">
        <v>21</v>
      </c>
      <c r="G162" s="63">
        <v>0</v>
      </c>
      <c r="H162" s="63">
        <v>9.0909090909090917</v>
      </c>
      <c r="I162" s="63">
        <v>0.82640000000000002</v>
      </c>
      <c r="J162" s="63" t="s">
        <v>52</v>
      </c>
      <c r="K162" s="63">
        <v>16</v>
      </c>
      <c r="L162" s="63" t="s">
        <v>52</v>
      </c>
      <c r="M162" s="63">
        <v>16</v>
      </c>
      <c r="N162" s="63">
        <v>0</v>
      </c>
      <c r="O162" s="63">
        <v>0</v>
      </c>
      <c r="P162" s="63">
        <v>5.83</v>
      </c>
      <c r="Q162" s="98">
        <v>5.8299999999999998E-2</v>
      </c>
      <c r="R162" s="63">
        <v>12</v>
      </c>
      <c r="S162" s="63">
        <v>138</v>
      </c>
      <c r="T162" s="64" t="s">
        <v>654</v>
      </c>
      <c r="U162" s="63" t="s">
        <v>601</v>
      </c>
    </row>
    <row r="163" spans="1:21" ht="19.5" customHeight="1">
      <c r="A163" s="63">
        <v>157</v>
      </c>
      <c r="B163" s="63" t="s">
        <v>808</v>
      </c>
      <c r="C163" s="63" t="s">
        <v>797</v>
      </c>
      <c r="D163" s="63">
        <v>5</v>
      </c>
      <c r="E163" s="63" t="s">
        <v>507</v>
      </c>
      <c r="F163" s="63">
        <v>5</v>
      </c>
      <c r="G163" s="63">
        <v>0</v>
      </c>
      <c r="H163" s="63">
        <v>9.0909090909090917</v>
      </c>
      <c r="I163" s="63">
        <v>0.82640000000000002</v>
      </c>
      <c r="J163" s="63" t="s">
        <v>217</v>
      </c>
      <c r="K163" s="63">
        <v>11</v>
      </c>
      <c r="L163" s="63" t="s">
        <v>217</v>
      </c>
      <c r="M163" s="63">
        <v>11</v>
      </c>
      <c r="N163" s="63">
        <v>0</v>
      </c>
      <c r="O163" s="63">
        <v>0</v>
      </c>
      <c r="P163" s="63">
        <v>5.83</v>
      </c>
      <c r="Q163" s="98">
        <v>5.8299999999999998E-2</v>
      </c>
      <c r="R163" s="63">
        <v>10</v>
      </c>
      <c r="S163" s="63">
        <v>138</v>
      </c>
      <c r="T163" s="64" t="s">
        <v>654</v>
      </c>
      <c r="U163" s="63" t="s">
        <v>529</v>
      </c>
    </row>
    <row r="164" spans="1:21" ht="19.5" customHeight="1">
      <c r="A164" s="63">
        <v>159</v>
      </c>
      <c r="B164" s="63" t="s">
        <v>809</v>
      </c>
      <c r="C164" s="63" t="s">
        <v>797</v>
      </c>
      <c r="D164" s="63">
        <v>5</v>
      </c>
      <c r="E164" s="63" t="s">
        <v>507</v>
      </c>
      <c r="F164" s="63">
        <v>12</v>
      </c>
      <c r="G164" s="63">
        <v>0</v>
      </c>
      <c r="H164" s="63">
        <v>9.0909090909090917</v>
      </c>
      <c r="I164" s="63">
        <v>0.82640000000000002</v>
      </c>
      <c r="J164" s="63" t="s">
        <v>52</v>
      </c>
      <c r="K164" s="63">
        <v>7</v>
      </c>
      <c r="L164" s="63" t="s">
        <v>52</v>
      </c>
      <c r="M164" s="63">
        <v>7</v>
      </c>
      <c r="N164" s="63">
        <v>0</v>
      </c>
      <c r="O164" s="63">
        <v>0</v>
      </c>
      <c r="P164" s="63">
        <v>5.83</v>
      </c>
      <c r="Q164" s="98">
        <v>5.8299999999999998E-2</v>
      </c>
      <c r="R164" s="63">
        <v>11</v>
      </c>
      <c r="S164" s="63">
        <v>138</v>
      </c>
      <c r="T164" s="64" t="s">
        <v>654</v>
      </c>
      <c r="U164" s="63" t="s">
        <v>626</v>
      </c>
    </row>
    <row r="165" spans="1:21" ht="19.5" customHeight="1">
      <c r="A165" s="63">
        <v>160</v>
      </c>
      <c r="B165" s="63" t="s">
        <v>810</v>
      </c>
      <c r="C165" s="63" t="s">
        <v>797</v>
      </c>
      <c r="D165" s="63">
        <v>5</v>
      </c>
      <c r="E165" s="63" t="s">
        <v>507</v>
      </c>
      <c r="F165" s="63">
        <v>24</v>
      </c>
      <c r="G165" s="63">
        <v>0</v>
      </c>
      <c r="H165" s="63">
        <v>9.0909090909090917</v>
      </c>
      <c r="I165" s="63">
        <v>0.82640000000000002</v>
      </c>
      <c r="J165" s="63" t="s">
        <v>47</v>
      </c>
      <c r="K165" s="63">
        <v>23</v>
      </c>
      <c r="L165" s="63" t="s">
        <v>47</v>
      </c>
      <c r="M165" s="63">
        <v>23</v>
      </c>
      <c r="N165" s="63">
        <v>0</v>
      </c>
      <c r="O165" s="63">
        <v>0</v>
      </c>
      <c r="P165" s="63">
        <v>5.83</v>
      </c>
      <c r="Q165" s="98">
        <v>5.8299999999999998E-2</v>
      </c>
      <c r="R165" s="63">
        <v>14</v>
      </c>
      <c r="S165" s="63">
        <v>138</v>
      </c>
      <c r="T165" s="64" t="s">
        <v>654</v>
      </c>
      <c r="U165" s="63" t="s">
        <v>627</v>
      </c>
    </row>
    <row r="166" spans="1:21" ht="19.5" customHeight="1">
      <c r="A166" s="63">
        <v>90</v>
      </c>
      <c r="B166" s="63" t="s">
        <v>811</v>
      </c>
      <c r="C166" s="63" t="s">
        <v>812</v>
      </c>
      <c r="D166" s="63">
        <v>5</v>
      </c>
      <c r="E166" s="63">
        <v>70</v>
      </c>
      <c r="F166" s="63">
        <v>0</v>
      </c>
      <c r="G166" s="63">
        <v>15</v>
      </c>
      <c r="H166" s="63">
        <v>127.27272727272727</v>
      </c>
      <c r="I166" s="63">
        <v>10</v>
      </c>
      <c r="J166" s="63" t="s">
        <v>53</v>
      </c>
      <c r="K166" s="63">
        <v>16</v>
      </c>
      <c r="L166" s="63" t="s">
        <v>214</v>
      </c>
      <c r="M166" s="63">
        <v>40</v>
      </c>
      <c r="N166" s="63">
        <v>0</v>
      </c>
      <c r="O166" s="63">
        <v>0</v>
      </c>
      <c r="P166" s="63">
        <v>100</v>
      </c>
      <c r="Q166" s="98">
        <v>1</v>
      </c>
      <c r="R166" s="63">
        <v>1</v>
      </c>
      <c r="S166" s="63">
        <v>2</v>
      </c>
      <c r="T166" s="64" t="s">
        <v>646</v>
      </c>
      <c r="U166" s="63" t="s">
        <v>582</v>
      </c>
    </row>
    <row r="167" spans="1:21" ht="19.5" customHeight="1">
      <c r="A167" s="63">
        <v>110</v>
      </c>
      <c r="B167" s="63" t="s">
        <v>813</v>
      </c>
      <c r="C167" s="63" t="s">
        <v>812</v>
      </c>
      <c r="D167" s="63">
        <v>5</v>
      </c>
      <c r="E167" s="63">
        <v>70</v>
      </c>
      <c r="F167" s="63">
        <v>0</v>
      </c>
      <c r="G167" s="63">
        <v>15</v>
      </c>
      <c r="H167" s="63">
        <v>81.818181818181827</v>
      </c>
      <c r="I167" s="63">
        <v>7.4379999999999997</v>
      </c>
      <c r="J167" s="63" t="s">
        <v>204</v>
      </c>
      <c r="K167" s="63">
        <v>12</v>
      </c>
      <c r="L167" s="63" t="s">
        <v>203</v>
      </c>
      <c r="M167" s="63">
        <v>13</v>
      </c>
      <c r="N167" s="63">
        <v>0</v>
      </c>
      <c r="O167" s="63">
        <v>0</v>
      </c>
      <c r="P167" s="63">
        <v>97.44</v>
      </c>
      <c r="Q167" s="98">
        <v>0.97440000000000004</v>
      </c>
      <c r="R167" s="63">
        <v>2</v>
      </c>
      <c r="S167" s="63">
        <v>13</v>
      </c>
      <c r="T167" s="64" t="s">
        <v>646</v>
      </c>
      <c r="U167" s="63" t="s">
        <v>585</v>
      </c>
    </row>
    <row r="168" spans="1:21" ht="19.5" customHeight="1">
      <c r="A168" s="63">
        <v>57</v>
      </c>
      <c r="B168" s="63" t="s">
        <v>814</v>
      </c>
      <c r="C168" s="63" t="s">
        <v>812</v>
      </c>
      <c r="D168" s="63">
        <v>3</v>
      </c>
      <c r="E168" s="63">
        <v>70</v>
      </c>
      <c r="F168" s="63">
        <v>1</v>
      </c>
      <c r="G168" s="63">
        <v>12</v>
      </c>
      <c r="H168" s="63">
        <v>200</v>
      </c>
      <c r="I168" s="63">
        <v>10</v>
      </c>
      <c r="J168" s="63" t="s">
        <v>43</v>
      </c>
      <c r="K168" s="63">
        <v>1</v>
      </c>
      <c r="L168" s="63" t="s">
        <v>211</v>
      </c>
      <c r="M168" s="63">
        <v>18</v>
      </c>
      <c r="N168" s="63">
        <v>2</v>
      </c>
      <c r="O168" s="63">
        <v>0</v>
      </c>
      <c r="P168" s="63">
        <v>95</v>
      </c>
      <c r="Q168" s="98">
        <v>0.95</v>
      </c>
      <c r="R168" s="63">
        <v>3</v>
      </c>
      <c r="S168" s="63">
        <v>24</v>
      </c>
      <c r="T168" s="64" t="s">
        <v>646</v>
      </c>
      <c r="U168" s="63" t="s">
        <v>577</v>
      </c>
    </row>
    <row r="169" spans="1:21" ht="19.5" customHeight="1">
      <c r="A169" s="63">
        <v>89</v>
      </c>
      <c r="B169" s="63" t="s">
        <v>815</v>
      </c>
      <c r="C169" s="63" t="s">
        <v>812</v>
      </c>
      <c r="D169" s="63">
        <v>5</v>
      </c>
      <c r="E169" s="63">
        <v>58</v>
      </c>
      <c r="F169" s="63">
        <v>0</v>
      </c>
      <c r="G169" s="63">
        <v>15</v>
      </c>
      <c r="H169" s="63">
        <v>45.454545454545453</v>
      </c>
      <c r="I169" s="63">
        <v>4.1322000000000001</v>
      </c>
      <c r="J169" s="63" t="s">
        <v>210</v>
      </c>
      <c r="K169" s="63">
        <v>9</v>
      </c>
      <c r="L169" s="63" t="s">
        <v>210</v>
      </c>
      <c r="M169" s="63">
        <v>52</v>
      </c>
      <c r="N169" s="63">
        <v>0</v>
      </c>
      <c r="O169" s="63">
        <v>0</v>
      </c>
      <c r="P169" s="63">
        <v>82.13</v>
      </c>
      <c r="Q169" s="98">
        <v>0.82130000000000003</v>
      </c>
      <c r="R169" s="63">
        <v>4</v>
      </c>
      <c r="S169" s="63">
        <v>63</v>
      </c>
      <c r="T169" s="64" t="s">
        <v>646</v>
      </c>
      <c r="U169" s="63" t="s">
        <v>581</v>
      </c>
    </row>
    <row r="170" spans="1:21" ht="19.5" customHeight="1">
      <c r="A170" s="63">
        <v>88</v>
      </c>
      <c r="B170" s="63" t="s">
        <v>816</v>
      </c>
      <c r="C170" s="63" t="s">
        <v>812</v>
      </c>
      <c r="D170" s="63">
        <v>5</v>
      </c>
      <c r="E170" s="63">
        <v>58</v>
      </c>
      <c r="F170" s="63">
        <v>0</v>
      </c>
      <c r="G170" s="63">
        <v>15</v>
      </c>
      <c r="H170" s="63">
        <v>36.363636363636367</v>
      </c>
      <c r="I170" s="63">
        <v>3.3058000000000001</v>
      </c>
      <c r="J170" s="63" t="s">
        <v>43</v>
      </c>
      <c r="K170" s="63">
        <v>1</v>
      </c>
      <c r="L170" s="63" t="s">
        <v>43</v>
      </c>
      <c r="M170" s="63">
        <v>42</v>
      </c>
      <c r="N170" s="63">
        <v>0</v>
      </c>
      <c r="O170" s="63">
        <v>0</v>
      </c>
      <c r="P170" s="63">
        <v>81.31</v>
      </c>
      <c r="Q170" s="98">
        <v>0.81310000000000004</v>
      </c>
      <c r="R170" s="63">
        <v>5</v>
      </c>
      <c r="S170" s="63">
        <v>69</v>
      </c>
      <c r="T170" s="64" t="s">
        <v>646</v>
      </c>
      <c r="U170" s="63" t="s">
        <v>580</v>
      </c>
    </row>
    <row r="171" spans="1:21" ht="19.5" customHeight="1">
      <c r="A171" s="63">
        <v>74</v>
      </c>
      <c r="B171" s="63" t="s">
        <v>817</v>
      </c>
      <c r="C171" s="63" t="s">
        <v>812</v>
      </c>
      <c r="D171" s="63">
        <v>5</v>
      </c>
      <c r="E171" s="63">
        <v>62</v>
      </c>
      <c r="F171" s="63">
        <v>12</v>
      </c>
      <c r="G171" s="63">
        <v>0</v>
      </c>
      <c r="H171" s="63">
        <v>63.636363636363633</v>
      </c>
      <c r="I171" s="63">
        <v>5.7850999999999999</v>
      </c>
      <c r="J171" s="63" t="s">
        <v>51</v>
      </c>
      <c r="K171" s="63">
        <v>10</v>
      </c>
      <c r="L171" s="63" t="s">
        <v>205</v>
      </c>
      <c r="M171" s="63">
        <v>9</v>
      </c>
      <c r="N171" s="63">
        <v>0</v>
      </c>
      <c r="O171" s="63">
        <v>0</v>
      </c>
      <c r="P171" s="63">
        <v>72.790000000000006</v>
      </c>
      <c r="Q171" s="98">
        <v>0.72789999999999999</v>
      </c>
      <c r="R171" s="63">
        <v>6</v>
      </c>
      <c r="S171" s="63">
        <v>83</v>
      </c>
      <c r="T171" s="64" t="s">
        <v>646</v>
      </c>
      <c r="U171" s="63" t="s">
        <v>578</v>
      </c>
    </row>
    <row r="172" spans="1:21" ht="19.5" customHeight="1">
      <c r="A172" s="63">
        <v>93</v>
      </c>
      <c r="B172" s="63" t="s">
        <v>818</v>
      </c>
      <c r="C172" s="63" t="s">
        <v>812</v>
      </c>
      <c r="D172" s="63">
        <v>5</v>
      </c>
      <c r="E172" s="63">
        <v>58</v>
      </c>
      <c r="F172" s="63">
        <v>8</v>
      </c>
      <c r="G172" s="63">
        <v>0</v>
      </c>
      <c r="H172" s="63">
        <v>45.454545454545453</v>
      </c>
      <c r="I172" s="63">
        <v>4.1322000000000001</v>
      </c>
      <c r="J172" s="63" t="s">
        <v>61</v>
      </c>
      <c r="K172" s="63">
        <v>18</v>
      </c>
      <c r="L172" s="63" t="s">
        <v>66</v>
      </c>
      <c r="M172" s="63">
        <v>13</v>
      </c>
      <c r="N172" s="63">
        <v>0</v>
      </c>
      <c r="O172" s="63">
        <v>0</v>
      </c>
      <c r="P172" s="63">
        <v>67.13</v>
      </c>
      <c r="Q172" s="98">
        <v>0.67130000000000001</v>
      </c>
      <c r="R172" s="63">
        <v>7</v>
      </c>
      <c r="S172" s="63">
        <v>91</v>
      </c>
      <c r="T172" s="64" t="s">
        <v>646</v>
      </c>
      <c r="U172" s="63" t="s">
        <v>583</v>
      </c>
    </row>
    <row r="173" spans="1:21" ht="19.5" customHeight="1">
      <c r="A173" s="63">
        <v>128</v>
      </c>
      <c r="B173" s="63" t="s">
        <v>819</v>
      </c>
      <c r="C173" s="63" t="s">
        <v>812</v>
      </c>
      <c r="D173" s="63">
        <v>5</v>
      </c>
      <c r="E173" s="63" t="s">
        <v>507</v>
      </c>
      <c r="F173" s="63">
        <v>7</v>
      </c>
      <c r="G173" s="63">
        <v>0</v>
      </c>
      <c r="H173" s="63">
        <v>100</v>
      </c>
      <c r="I173" s="63">
        <v>10</v>
      </c>
      <c r="J173" s="63" t="s">
        <v>66</v>
      </c>
      <c r="K173" s="63">
        <v>1</v>
      </c>
      <c r="L173" s="63" t="s">
        <v>54</v>
      </c>
      <c r="M173" s="63">
        <v>42</v>
      </c>
      <c r="N173" s="63">
        <v>0</v>
      </c>
      <c r="O173" s="63">
        <v>0</v>
      </c>
      <c r="P173" s="63">
        <v>15</v>
      </c>
      <c r="Q173" s="98">
        <v>0.15</v>
      </c>
      <c r="R173" s="63">
        <v>8</v>
      </c>
      <c r="S173" s="63">
        <v>121</v>
      </c>
      <c r="T173" s="64" t="s">
        <v>654</v>
      </c>
      <c r="U173" s="63" t="s">
        <v>588</v>
      </c>
    </row>
    <row r="174" spans="1:21" ht="19.5" customHeight="1">
      <c r="A174" s="63">
        <v>111</v>
      </c>
      <c r="B174" s="63" t="s">
        <v>820</v>
      </c>
      <c r="C174" s="63" t="s">
        <v>812</v>
      </c>
      <c r="D174" s="63">
        <v>5</v>
      </c>
      <c r="E174" s="63" t="s">
        <v>507</v>
      </c>
      <c r="F174" s="63">
        <v>2</v>
      </c>
      <c r="G174" s="63">
        <v>9</v>
      </c>
      <c r="H174" s="63">
        <v>9.0909090909090917</v>
      </c>
      <c r="I174" s="63">
        <v>0.82640000000000002</v>
      </c>
      <c r="J174" s="63" t="s">
        <v>209</v>
      </c>
      <c r="K174" s="63">
        <v>26</v>
      </c>
      <c r="L174" s="63" t="s">
        <v>209</v>
      </c>
      <c r="M174" s="63">
        <v>26</v>
      </c>
      <c r="N174" s="63">
        <v>0</v>
      </c>
      <c r="O174" s="63">
        <v>0</v>
      </c>
      <c r="P174" s="63">
        <v>14.83</v>
      </c>
      <c r="Q174" s="98">
        <v>0.14829999999999999</v>
      </c>
      <c r="R174" s="63">
        <v>9</v>
      </c>
      <c r="S174" s="63">
        <v>132</v>
      </c>
      <c r="T174" s="64" t="s">
        <v>654</v>
      </c>
      <c r="U174" s="63" t="s">
        <v>587</v>
      </c>
    </row>
    <row r="175" spans="1:21" ht="19.5" customHeight="1">
      <c r="A175" s="63">
        <v>17</v>
      </c>
      <c r="B175" s="63" t="s">
        <v>821</v>
      </c>
      <c r="C175" s="63" t="s">
        <v>812</v>
      </c>
      <c r="D175" s="63">
        <v>5</v>
      </c>
      <c r="E175" s="63" t="s">
        <v>507</v>
      </c>
      <c r="F175" s="63">
        <v>11</v>
      </c>
      <c r="G175" s="63">
        <v>0</v>
      </c>
      <c r="H175" s="63">
        <v>63.636363636363633</v>
      </c>
      <c r="I175" s="63">
        <v>5.7851239669421481</v>
      </c>
      <c r="J175" s="63" t="s">
        <v>214</v>
      </c>
      <c r="K175" s="63">
        <v>1</v>
      </c>
      <c r="L175" s="63" t="s">
        <v>214</v>
      </c>
      <c r="M175" s="63">
        <v>30</v>
      </c>
      <c r="N175" s="63">
        <v>0</v>
      </c>
      <c r="O175" s="63">
        <v>0</v>
      </c>
      <c r="P175" s="63">
        <v>10.79</v>
      </c>
      <c r="Q175" s="98">
        <v>0.1079</v>
      </c>
      <c r="R175" s="63">
        <v>10</v>
      </c>
      <c r="S175" s="63">
        <v>135</v>
      </c>
      <c r="T175" s="64" t="s">
        <v>654</v>
      </c>
      <c r="U175" s="63" t="s">
        <v>575</v>
      </c>
    </row>
    <row r="176" spans="1:21" ht="19.5" customHeight="1">
      <c r="A176" s="63">
        <v>25</v>
      </c>
      <c r="B176" s="63" t="s">
        <v>822</v>
      </c>
      <c r="C176" s="63" t="s">
        <v>812</v>
      </c>
      <c r="D176" s="63">
        <v>5</v>
      </c>
      <c r="E176" s="63" t="s">
        <v>507</v>
      </c>
      <c r="F176" s="63">
        <v>24</v>
      </c>
      <c r="G176" s="63">
        <v>0</v>
      </c>
      <c r="H176" s="63">
        <v>9.0909090909090917</v>
      </c>
      <c r="I176" s="63">
        <v>0.82640000000000002</v>
      </c>
      <c r="J176" s="63" t="s">
        <v>54</v>
      </c>
      <c r="K176" s="63">
        <v>33</v>
      </c>
      <c r="L176" s="63" t="s">
        <v>54</v>
      </c>
      <c r="M176" s="63">
        <v>33</v>
      </c>
      <c r="N176" s="63">
        <v>0</v>
      </c>
      <c r="O176" s="63">
        <v>0</v>
      </c>
      <c r="P176" s="63">
        <v>5.83</v>
      </c>
      <c r="Q176" s="98">
        <v>5.8299999999999998E-2</v>
      </c>
      <c r="R176" s="63">
        <v>13</v>
      </c>
      <c r="S176" s="63">
        <v>138</v>
      </c>
      <c r="T176" s="64" t="s">
        <v>654</v>
      </c>
      <c r="U176" s="63" t="s">
        <v>576</v>
      </c>
    </row>
    <row r="177" spans="1:21" ht="19.5" customHeight="1">
      <c r="A177" s="96">
        <v>105</v>
      </c>
      <c r="B177" s="96" t="s">
        <v>823</v>
      </c>
      <c r="C177" s="96" t="s">
        <v>812</v>
      </c>
      <c r="D177" s="96">
        <v>5</v>
      </c>
      <c r="E177" s="96" t="s">
        <v>507</v>
      </c>
      <c r="F177" s="96">
        <v>10</v>
      </c>
      <c r="G177" s="96">
        <v>0</v>
      </c>
      <c r="H177" s="96">
        <v>9.0909090909090917</v>
      </c>
      <c r="I177" s="96">
        <v>0.82640000000000002</v>
      </c>
      <c r="J177" s="96" t="s">
        <v>61</v>
      </c>
      <c r="K177" s="96">
        <v>24</v>
      </c>
      <c r="L177" s="96" t="s">
        <v>61</v>
      </c>
      <c r="M177" s="96">
        <v>24</v>
      </c>
      <c r="N177" s="96">
        <v>0</v>
      </c>
      <c r="O177" s="96">
        <v>0</v>
      </c>
      <c r="P177" s="96">
        <v>5.83</v>
      </c>
      <c r="Q177" s="98">
        <v>5.8299999999999998E-2</v>
      </c>
      <c r="R177" s="96">
        <v>11</v>
      </c>
      <c r="S177" s="63">
        <v>138</v>
      </c>
      <c r="T177" s="64" t="s">
        <v>654</v>
      </c>
      <c r="U177" s="96" t="s">
        <v>584</v>
      </c>
    </row>
    <row r="178" spans="1:21" ht="19.5" customHeight="1">
      <c r="A178" s="63">
        <v>119</v>
      </c>
      <c r="B178" s="63" t="s">
        <v>824</v>
      </c>
      <c r="C178" s="63" t="s">
        <v>812</v>
      </c>
      <c r="D178" s="63">
        <v>5</v>
      </c>
      <c r="E178" s="63" t="s">
        <v>507</v>
      </c>
      <c r="F178" s="63">
        <v>21</v>
      </c>
      <c r="G178" s="63">
        <v>0</v>
      </c>
      <c r="H178" s="63">
        <v>9.0909090909090917</v>
      </c>
      <c r="I178" s="63">
        <v>0.82640000000000002</v>
      </c>
      <c r="J178" s="63" t="s">
        <v>58</v>
      </c>
      <c r="K178" s="63">
        <v>22</v>
      </c>
      <c r="L178" s="63" t="s">
        <v>58</v>
      </c>
      <c r="M178" s="63">
        <v>22</v>
      </c>
      <c r="N178" s="63">
        <v>0</v>
      </c>
      <c r="O178" s="63">
        <v>0</v>
      </c>
      <c r="P178" s="63">
        <v>5.83</v>
      </c>
      <c r="Q178" s="98">
        <v>5.8299999999999998E-2</v>
      </c>
      <c r="R178" s="63">
        <v>12</v>
      </c>
      <c r="S178" s="63">
        <v>138</v>
      </c>
      <c r="T178" s="64" t="s">
        <v>654</v>
      </c>
      <c r="U178" s="63" t="s">
        <v>586</v>
      </c>
    </row>
    <row r="179" spans="1:21" ht="19.5" customHeight="1">
      <c r="A179" s="63">
        <v>47</v>
      </c>
      <c r="B179" s="63" t="s">
        <v>825</v>
      </c>
      <c r="C179" s="63" t="s">
        <v>812</v>
      </c>
      <c r="D179" s="63">
        <v>4</v>
      </c>
      <c r="E179" s="63" t="s">
        <v>507</v>
      </c>
      <c r="F179" s="63">
        <v>18</v>
      </c>
      <c r="G179" s="63">
        <v>0</v>
      </c>
      <c r="H179" s="63">
        <v>9.0909090909090917</v>
      </c>
      <c r="I179" s="63">
        <v>0.82640000000000002</v>
      </c>
      <c r="J179" s="63" t="s">
        <v>213</v>
      </c>
      <c r="K179" s="63">
        <v>1</v>
      </c>
      <c r="L179" s="63" t="s">
        <v>213</v>
      </c>
      <c r="M179" s="63">
        <v>7</v>
      </c>
      <c r="N179" s="63">
        <v>1</v>
      </c>
      <c r="O179" s="63">
        <v>0</v>
      </c>
      <c r="P179" s="63">
        <v>4.83</v>
      </c>
      <c r="Q179" s="98">
        <v>4.8300000000000003E-2</v>
      </c>
      <c r="R179" s="63">
        <v>14</v>
      </c>
      <c r="S179" s="63">
        <v>171</v>
      </c>
      <c r="T179" s="64" t="s">
        <v>654</v>
      </c>
      <c r="U179" s="63" t="s">
        <v>579</v>
      </c>
    </row>
    <row r="180" spans="1:21" ht="19.5" customHeight="1">
      <c r="A180" s="63">
        <v>22</v>
      </c>
      <c r="B180" s="63" t="s">
        <v>826</v>
      </c>
      <c r="C180" s="63" t="s">
        <v>827</v>
      </c>
      <c r="D180" s="63">
        <v>5</v>
      </c>
      <c r="E180" s="63">
        <v>55</v>
      </c>
      <c r="F180" s="63">
        <v>1</v>
      </c>
      <c r="G180" s="63">
        <v>12</v>
      </c>
      <c r="H180" s="63">
        <v>218.18181818181816</v>
      </c>
      <c r="I180" s="63">
        <v>10</v>
      </c>
      <c r="J180" s="63" t="s">
        <v>53</v>
      </c>
      <c r="K180" s="63">
        <v>1</v>
      </c>
      <c r="L180" s="63" t="s">
        <v>49</v>
      </c>
      <c r="M180" s="63">
        <v>14</v>
      </c>
      <c r="N180" s="63">
        <v>0</v>
      </c>
      <c r="O180" s="63">
        <v>0</v>
      </c>
      <c r="P180" s="63">
        <v>82</v>
      </c>
      <c r="Q180" s="98">
        <v>0.82</v>
      </c>
      <c r="R180" s="63">
        <v>5</v>
      </c>
      <c r="S180" s="63">
        <v>65</v>
      </c>
      <c r="T180" s="64" t="s">
        <v>646</v>
      </c>
      <c r="U180" s="63" t="s">
        <v>576</v>
      </c>
    </row>
    <row r="181" spans="1:21" ht="19.5" customHeight="1">
      <c r="A181" s="63">
        <v>24</v>
      </c>
      <c r="B181" s="63" t="s">
        <v>828</v>
      </c>
      <c r="C181" s="63" t="s">
        <v>827</v>
      </c>
      <c r="D181" s="63">
        <v>5</v>
      </c>
      <c r="E181" s="63">
        <v>55</v>
      </c>
      <c r="F181" s="63">
        <v>1</v>
      </c>
      <c r="G181" s="63">
        <v>12</v>
      </c>
      <c r="H181" s="63">
        <v>127.27272727272727</v>
      </c>
      <c r="I181" s="63">
        <v>10</v>
      </c>
      <c r="J181" s="63" t="s">
        <v>58</v>
      </c>
      <c r="K181" s="63">
        <v>22</v>
      </c>
      <c r="L181" s="63" t="s">
        <v>52</v>
      </c>
      <c r="M181" s="63">
        <v>29</v>
      </c>
      <c r="N181" s="63">
        <v>0</v>
      </c>
      <c r="O181" s="63">
        <v>0</v>
      </c>
      <c r="P181" s="63">
        <v>82</v>
      </c>
      <c r="Q181" s="98">
        <v>0.82</v>
      </c>
      <c r="R181" s="63">
        <v>6</v>
      </c>
      <c r="S181" s="63">
        <v>65</v>
      </c>
      <c r="T181" s="64" t="s">
        <v>646</v>
      </c>
      <c r="U181" s="63" t="s">
        <v>586</v>
      </c>
    </row>
    <row r="182" spans="1:21" ht="19.5" customHeight="1">
      <c r="A182" s="63">
        <v>12</v>
      </c>
      <c r="B182" s="63" t="s">
        <v>829</v>
      </c>
      <c r="C182" s="63" t="s">
        <v>827</v>
      </c>
      <c r="D182" s="63">
        <v>5</v>
      </c>
      <c r="E182" s="63">
        <v>54</v>
      </c>
      <c r="F182" s="63">
        <v>1</v>
      </c>
      <c r="G182" s="63">
        <v>12</v>
      </c>
      <c r="H182" s="63">
        <v>118.18181818181819</v>
      </c>
      <c r="I182" s="63">
        <v>10</v>
      </c>
      <c r="J182" s="63" t="s">
        <v>66</v>
      </c>
      <c r="K182" s="63">
        <v>7</v>
      </c>
      <c r="L182" s="63" t="s">
        <v>53</v>
      </c>
      <c r="M182" s="63">
        <v>20</v>
      </c>
      <c r="N182" s="63">
        <v>0</v>
      </c>
      <c r="O182" s="63">
        <v>0</v>
      </c>
      <c r="P182" s="63">
        <v>81</v>
      </c>
      <c r="Q182" s="98">
        <v>0.81</v>
      </c>
      <c r="R182" s="63">
        <v>7</v>
      </c>
      <c r="S182" s="63">
        <v>70</v>
      </c>
      <c r="T182" s="64" t="s">
        <v>646</v>
      </c>
      <c r="U182" s="63" t="s">
        <v>618</v>
      </c>
    </row>
    <row r="183" spans="1:21" ht="19.5" customHeight="1">
      <c r="A183" s="63">
        <v>8</v>
      </c>
      <c r="B183" s="63" t="s">
        <v>830</v>
      </c>
      <c r="C183" s="63" t="s">
        <v>827</v>
      </c>
      <c r="D183" s="63">
        <v>5</v>
      </c>
      <c r="E183" s="63">
        <v>44</v>
      </c>
      <c r="F183" s="63">
        <v>0</v>
      </c>
      <c r="G183" s="63">
        <v>15</v>
      </c>
      <c r="H183" s="63">
        <v>145.45454545454547</v>
      </c>
      <c r="I183" s="63">
        <v>10</v>
      </c>
      <c r="J183" s="63" t="s">
        <v>61</v>
      </c>
      <c r="K183" s="63">
        <v>7</v>
      </c>
      <c r="L183" s="63" t="s">
        <v>54</v>
      </c>
      <c r="M183" s="63">
        <v>37</v>
      </c>
      <c r="N183" s="63">
        <v>0</v>
      </c>
      <c r="O183" s="63">
        <v>0</v>
      </c>
      <c r="P183" s="63">
        <v>74</v>
      </c>
      <c r="Q183" s="98">
        <v>0.74</v>
      </c>
      <c r="R183" s="63">
        <v>10</v>
      </c>
      <c r="S183" s="63">
        <v>82</v>
      </c>
      <c r="T183" s="64" t="s">
        <v>646</v>
      </c>
      <c r="U183" s="63" t="s">
        <v>620</v>
      </c>
    </row>
    <row r="184" spans="1:21" s="95" customFormat="1" ht="18" customHeight="1">
      <c r="A184" s="87"/>
      <c r="B184" s="88"/>
      <c r="C184" s="89"/>
      <c r="D184" s="90"/>
      <c r="E184" s="90"/>
      <c r="F184" s="90"/>
      <c r="G184" s="90"/>
      <c r="H184" s="91"/>
      <c r="I184" s="92"/>
      <c r="J184" s="90"/>
      <c r="K184" s="90"/>
      <c r="L184" s="90"/>
      <c r="M184" s="90"/>
      <c r="N184" s="90"/>
      <c r="O184" s="90"/>
      <c r="P184" s="93"/>
      <c r="Q184" s="94"/>
      <c r="R184" s="90"/>
      <c r="S184" s="90"/>
      <c r="T184" s="90"/>
    </row>
    <row r="185" spans="1:21" ht="28.5">
      <c r="A185" s="115" t="s">
        <v>247</v>
      </c>
      <c r="B185" s="100" t="s">
        <v>481</v>
      </c>
      <c r="C185" s="27">
        <v>2</v>
      </c>
      <c r="D185" s="23"/>
      <c r="E185" s="23"/>
      <c r="F185" s="23"/>
      <c r="G185" s="23"/>
      <c r="H185" s="69"/>
      <c r="I185" s="76"/>
      <c r="J185" s="23"/>
      <c r="K185" s="23"/>
      <c r="L185" s="23"/>
      <c r="M185" s="23"/>
      <c r="N185" s="23"/>
      <c r="O185" s="23"/>
      <c r="P185" s="116" t="s">
        <v>239</v>
      </c>
      <c r="Q185" s="116"/>
      <c r="R185" s="23"/>
      <c r="S185" s="23"/>
      <c r="T185" s="23"/>
    </row>
    <row r="186" spans="1:21" ht="21">
      <c r="A186" s="115"/>
      <c r="B186" s="100" t="s">
        <v>242</v>
      </c>
      <c r="C186" s="27">
        <v>167</v>
      </c>
      <c r="D186" s="23"/>
      <c r="E186" s="23"/>
      <c r="F186" s="23"/>
      <c r="G186" s="23"/>
      <c r="H186" s="69"/>
      <c r="I186" s="76"/>
      <c r="J186" s="23"/>
      <c r="K186" s="23"/>
      <c r="L186" s="23"/>
      <c r="M186" s="23"/>
      <c r="N186" s="23"/>
      <c r="O186" s="23"/>
      <c r="P186" s="46"/>
      <c r="Q186" s="58"/>
      <c r="R186" s="23"/>
      <c r="S186" s="23"/>
      <c r="T186" s="23"/>
    </row>
    <row r="187" spans="1:21" ht="21">
      <c r="A187" s="115"/>
      <c r="B187" s="100" t="s">
        <v>240</v>
      </c>
      <c r="C187" s="27">
        <v>90</v>
      </c>
      <c r="D187" s="100" t="s">
        <v>246</v>
      </c>
      <c r="E187" s="29">
        <v>0.53892215568862278</v>
      </c>
      <c r="F187" s="23"/>
      <c r="G187" s="23"/>
      <c r="H187" s="69"/>
      <c r="I187" s="76"/>
      <c r="J187" s="23"/>
      <c r="K187" s="23"/>
      <c r="L187" s="23"/>
      <c r="M187" s="23"/>
      <c r="N187" s="23"/>
      <c r="O187" s="23"/>
      <c r="P187" s="46"/>
      <c r="Q187" s="58"/>
      <c r="R187" s="23"/>
      <c r="S187" s="23"/>
      <c r="T187" s="23"/>
    </row>
    <row r="188" spans="1:21" ht="21">
      <c r="A188" s="115"/>
      <c r="B188" s="100" t="s">
        <v>499</v>
      </c>
      <c r="C188" s="27">
        <v>0</v>
      </c>
      <c r="D188" s="100"/>
      <c r="E188" s="29"/>
      <c r="F188" s="23"/>
      <c r="G188" s="23"/>
      <c r="H188" s="69"/>
      <c r="I188" s="76"/>
      <c r="J188" s="23"/>
      <c r="K188" s="23"/>
      <c r="L188" s="23"/>
      <c r="M188" s="23"/>
      <c r="N188" s="23"/>
      <c r="O188" s="23"/>
      <c r="P188" s="46"/>
      <c r="Q188" s="58"/>
      <c r="R188" s="23"/>
      <c r="S188" s="23"/>
      <c r="T188" s="23"/>
    </row>
    <row r="189" spans="1:21" ht="21">
      <c r="A189" s="115"/>
      <c r="B189" s="100" t="s">
        <v>500</v>
      </c>
      <c r="C189" s="27"/>
      <c r="D189" s="100"/>
      <c r="E189" s="29"/>
      <c r="F189" s="23"/>
      <c r="G189" s="23"/>
      <c r="H189" s="69"/>
      <c r="I189" s="76"/>
      <c r="J189" s="23"/>
      <c r="K189" s="23"/>
      <c r="L189" s="23"/>
      <c r="M189" s="23"/>
      <c r="N189" s="23"/>
      <c r="O189" s="23"/>
      <c r="P189" s="46"/>
      <c r="Q189" s="58"/>
      <c r="R189" s="23"/>
      <c r="S189" s="23"/>
      <c r="T189" s="23"/>
    </row>
    <row r="190" spans="1:21" ht="21">
      <c r="A190" s="115"/>
      <c r="B190" s="100" t="s">
        <v>501</v>
      </c>
      <c r="C190" s="27"/>
      <c r="D190" s="100"/>
      <c r="E190" s="29"/>
      <c r="F190" s="23"/>
      <c r="G190" s="23"/>
      <c r="H190" s="69"/>
      <c r="I190" s="76"/>
      <c r="J190" s="23"/>
      <c r="K190" s="23"/>
      <c r="L190" s="23"/>
      <c r="M190" s="23"/>
      <c r="N190" s="23"/>
      <c r="O190" s="23"/>
      <c r="P190" s="46"/>
      <c r="Q190" s="58"/>
      <c r="R190" s="23"/>
      <c r="S190" s="23"/>
      <c r="T190" s="23"/>
    </row>
    <row r="191" spans="1:21" ht="21">
      <c r="A191" s="115"/>
      <c r="B191" s="100" t="s">
        <v>502</v>
      </c>
      <c r="C191" s="27"/>
      <c r="D191" s="100"/>
      <c r="E191" s="29"/>
      <c r="F191" s="23"/>
      <c r="G191" s="23"/>
      <c r="H191" s="69"/>
      <c r="I191" s="76"/>
      <c r="J191" s="23"/>
      <c r="K191" s="23"/>
      <c r="L191" s="23"/>
      <c r="M191" s="23"/>
      <c r="N191" s="23"/>
      <c r="O191" s="23"/>
      <c r="P191" s="46"/>
      <c r="Q191" s="58"/>
      <c r="R191" s="23"/>
      <c r="S191" s="23"/>
      <c r="T191" s="23"/>
    </row>
    <row r="192" spans="1:21" ht="21">
      <c r="A192" s="115"/>
      <c r="B192" s="100" t="s">
        <v>503</v>
      </c>
      <c r="C192" s="27"/>
      <c r="D192" s="100"/>
      <c r="E192" s="29"/>
      <c r="F192" s="23"/>
      <c r="G192" s="23"/>
      <c r="H192" s="69"/>
      <c r="I192" s="76"/>
      <c r="J192" s="23"/>
      <c r="K192" s="23"/>
      <c r="L192" s="23"/>
      <c r="M192" s="23"/>
      <c r="N192" s="23"/>
      <c r="O192" s="23"/>
      <c r="P192" s="46"/>
      <c r="Q192" s="58"/>
      <c r="R192" s="23"/>
      <c r="S192" s="23"/>
      <c r="T192" s="23"/>
    </row>
    <row r="193" spans="1:20" ht="21">
      <c r="A193" s="115"/>
      <c r="B193" s="100" t="s">
        <v>504</v>
      </c>
      <c r="C193" s="86">
        <v>45309.090909090904</v>
      </c>
      <c r="D193" s="100" t="s">
        <v>505</v>
      </c>
      <c r="E193" s="106"/>
      <c r="F193" s="107"/>
      <c r="G193" s="107"/>
      <c r="H193" s="107"/>
      <c r="I193" s="76"/>
      <c r="J193" s="23"/>
      <c r="K193" s="23"/>
      <c r="L193" s="23"/>
      <c r="M193" s="23"/>
      <c r="N193" s="23"/>
      <c r="O193" s="23"/>
      <c r="P193" s="46"/>
      <c r="Q193" s="58"/>
      <c r="R193" s="23"/>
      <c r="S193" s="23"/>
      <c r="T193" s="23"/>
    </row>
    <row r="194" spans="1:20" ht="21">
      <c r="A194" s="115"/>
      <c r="B194" s="100" t="s">
        <v>241</v>
      </c>
      <c r="C194" s="27">
        <v>77</v>
      </c>
      <c r="D194" s="100" t="s">
        <v>246</v>
      </c>
      <c r="E194" s="29">
        <v>0.46107784431137727</v>
      </c>
      <c r="F194" s="23"/>
      <c r="G194" s="23"/>
      <c r="H194" s="69"/>
      <c r="I194" s="76"/>
      <c r="J194" s="23"/>
      <c r="K194" s="23"/>
      <c r="L194" s="23"/>
      <c r="M194" s="23"/>
      <c r="N194" s="23"/>
      <c r="O194" s="23"/>
      <c r="P194" s="46"/>
      <c r="Q194" s="58"/>
      <c r="R194" s="23"/>
      <c r="S194" s="23"/>
      <c r="T194" s="23"/>
    </row>
    <row r="195" spans="1:20" ht="21">
      <c r="A195" s="115"/>
      <c r="B195" s="100" t="s">
        <v>243</v>
      </c>
      <c r="C195" s="28">
        <v>6.11377245508982</v>
      </c>
      <c r="D195" s="100" t="s">
        <v>246</v>
      </c>
      <c r="E195" s="29">
        <v>0.25474051896207583</v>
      </c>
      <c r="F195" s="23"/>
      <c r="G195" s="23"/>
      <c r="H195" s="69"/>
      <c r="I195" s="76"/>
      <c r="J195" s="23"/>
      <c r="K195" s="23"/>
      <c r="L195" s="23"/>
      <c r="M195" s="23"/>
      <c r="N195" s="23"/>
      <c r="O195" s="23"/>
      <c r="P195" s="46"/>
      <c r="Q195" s="58"/>
      <c r="R195" s="23"/>
      <c r="S195" s="23"/>
      <c r="T195" s="23"/>
    </row>
    <row r="196" spans="1:20" ht="21">
      <c r="A196" s="115"/>
      <c r="B196" s="100" t="s">
        <v>244</v>
      </c>
      <c r="C196" s="28">
        <v>479.09635274904753</v>
      </c>
      <c r="D196" s="100" t="s">
        <v>246</v>
      </c>
      <c r="E196" s="29">
        <v>239.54817637452376</v>
      </c>
      <c r="F196" s="23"/>
      <c r="G196" s="23"/>
      <c r="H196" s="69"/>
      <c r="I196" s="76"/>
      <c r="J196" s="23"/>
      <c r="K196" s="23"/>
      <c r="L196" s="23"/>
      <c r="M196" s="23"/>
      <c r="N196" s="23"/>
      <c r="O196" s="23"/>
      <c r="P196" s="46"/>
      <c r="Q196" s="58"/>
      <c r="R196" s="23"/>
      <c r="S196" s="23"/>
      <c r="T196" s="23"/>
    </row>
    <row r="197" spans="1:20" ht="21">
      <c r="A197" s="115"/>
      <c r="B197" s="100" t="s">
        <v>245</v>
      </c>
      <c r="C197" s="28">
        <v>53.586407185628708</v>
      </c>
      <c r="D197" s="100" t="s">
        <v>246</v>
      </c>
      <c r="E197" s="29">
        <v>0.53586407185628704</v>
      </c>
      <c r="F197" s="117" t="s">
        <v>831</v>
      </c>
      <c r="G197" s="117"/>
      <c r="H197" s="117"/>
      <c r="I197" s="76"/>
      <c r="J197" s="23"/>
      <c r="K197" s="23"/>
      <c r="L197" s="23"/>
      <c r="M197" s="23"/>
      <c r="N197" s="23"/>
      <c r="O197" s="23"/>
      <c r="P197" s="46"/>
      <c r="Q197" s="58"/>
      <c r="R197" s="23"/>
      <c r="S197" s="23"/>
      <c r="T197" s="23"/>
    </row>
    <row r="198" spans="1:20" ht="45">
      <c r="A198" s="16"/>
      <c r="B198" s="17"/>
      <c r="C198" s="83"/>
      <c r="D198" s="15"/>
      <c r="E198" s="15"/>
      <c r="F198" s="102"/>
      <c r="G198" s="102"/>
      <c r="H198" s="102"/>
      <c r="I198" s="102"/>
      <c r="J198" s="102"/>
      <c r="K198" s="102"/>
      <c r="L198" s="102"/>
      <c r="M198" s="15"/>
      <c r="N198" s="15"/>
      <c r="O198" s="103"/>
      <c r="P198" s="103"/>
      <c r="Q198" s="103"/>
      <c r="R198" s="103"/>
      <c r="S198" s="103"/>
      <c r="T198" s="103"/>
    </row>
  </sheetData>
  <sortState ref="A11:U183">
    <sortCondition ref="C11"/>
  </sortState>
  <mergeCells count="11">
    <mergeCell ref="A185:A197"/>
    <mergeCell ref="P185:Q185"/>
    <mergeCell ref="E193:H193"/>
    <mergeCell ref="F197:H197"/>
    <mergeCell ref="F198:L198"/>
    <mergeCell ref="O198:T198"/>
    <mergeCell ref="H1:K1"/>
    <mergeCell ref="S2:V2"/>
    <mergeCell ref="H3:K4"/>
    <mergeCell ref="S3:U3"/>
    <mergeCell ref="S4:U4"/>
  </mergeCells>
  <pageMargins left="0.7" right="0.7" top="0.75" bottom="0.75" header="0.3" footer="0.3"/>
  <pageSetup paperSize="9" scale="48" fitToHeight="0" orientation="landscape" verticalDpi="300" r:id="rId1"/>
  <rowBreaks count="1" manualBreakCount="1">
    <brk id="55" max="2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6:F20"/>
  <sheetViews>
    <sheetView workbookViewId="0">
      <selection activeCell="G7" sqref="G7"/>
    </sheetView>
  </sheetViews>
  <sheetFormatPr defaultRowHeight="15"/>
  <cols>
    <col min="2" max="2" width="37.140625" bestFit="1" customWidth="1"/>
    <col min="3" max="3" width="8" bestFit="1" customWidth="1"/>
    <col min="6" max="6" width="9.85546875" bestFit="1" customWidth="1"/>
  </cols>
  <sheetData>
    <row r="6" spans="2:6" ht="24.75">
      <c r="B6" s="82" t="s">
        <v>4</v>
      </c>
      <c r="D6" t="s">
        <v>848</v>
      </c>
      <c r="E6" t="s">
        <v>849</v>
      </c>
      <c r="F6" t="s">
        <v>850</v>
      </c>
    </row>
    <row r="7" spans="2:6" ht="18">
      <c r="B7" s="119" t="s">
        <v>645</v>
      </c>
      <c r="C7" t="s">
        <v>832</v>
      </c>
      <c r="D7">
        <f>MATCH(C7,'كل الحلقات'!V:V,0)</f>
        <v>11</v>
      </c>
      <c r="E7">
        <f>MATCH("Hlaqa"&amp;TEXT(RIGHT(C7,2)+1,"00"),'كل الحلقات'!V:V,0)-1</f>
        <v>24</v>
      </c>
      <c r="F7" t="str">
        <f>"W"&amp;D7&amp;":W"&amp;E7</f>
        <v>W11:W24</v>
      </c>
    </row>
    <row r="8" spans="2:6" ht="18">
      <c r="B8" s="119" t="s">
        <v>662</v>
      </c>
      <c r="C8" t="s">
        <v>833</v>
      </c>
      <c r="D8">
        <f>MATCH(C8,'كل الحلقات'!V:V,0)</f>
        <v>25</v>
      </c>
      <c r="E8">
        <f>MATCH("Hlaqa"&amp;TEXT(RIGHT(C8,2)+1,"00"),'كل الحلقات'!V:V,0)-1</f>
        <v>38</v>
      </c>
      <c r="F8" t="str">
        <f t="shared" ref="F8:F20" si="0">"W"&amp;D8&amp;":W"&amp;E8</f>
        <v>W25:W38</v>
      </c>
    </row>
    <row r="9" spans="2:6" ht="18">
      <c r="B9" s="119" t="s">
        <v>677</v>
      </c>
      <c r="C9" t="s">
        <v>834</v>
      </c>
      <c r="D9">
        <f>MATCH(C9,'كل الحلقات'!V:V,0)</f>
        <v>39</v>
      </c>
      <c r="E9">
        <f>MATCH("Hlaqa"&amp;TEXT(RIGHT(C9,2)+1,"00"),'كل الحلقات'!V:V,0)-1</f>
        <v>45</v>
      </c>
      <c r="F9" t="str">
        <f t="shared" si="0"/>
        <v>W39:W45</v>
      </c>
    </row>
    <row r="10" spans="2:6" ht="18">
      <c r="B10" s="119" t="s">
        <v>685</v>
      </c>
      <c r="C10" t="s">
        <v>835</v>
      </c>
      <c r="D10">
        <f>MATCH(C10,'كل الحلقات'!V:V,0)</f>
        <v>46</v>
      </c>
      <c r="E10">
        <f>MATCH("Hlaqa"&amp;TEXT(RIGHT(C10,2)+1,"00"),'كل الحلقات'!V:V,0)-1</f>
        <v>59</v>
      </c>
      <c r="F10" t="str">
        <f t="shared" si="0"/>
        <v>W46:W59</v>
      </c>
    </row>
    <row r="11" spans="2:6" ht="18">
      <c r="B11" s="119" t="s">
        <v>700</v>
      </c>
      <c r="C11" t="s">
        <v>836</v>
      </c>
      <c r="D11">
        <f>MATCH(C11,'كل الحلقات'!V:V,0)</f>
        <v>60</v>
      </c>
      <c r="E11">
        <f>MATCH("Hlaqa"&amp;TEXT(RIGHT(C11,2)+1,"00"),'كل الحلقات'!V:V,0)-1</f>
        <v>73</v>
      </c>
      <c r="F11" t="str">
        <f t="shared" si="0"/>
        <v>W60:W73</v>
      </c>
    </row>
    <row r="12" spans="2:6" ht="18">
      <c r="B12" s="119" t="s">
        <v>715</v>
      </c>
      <c r="C12" t="s">
        <v>837</v>
      </c>
      <c r="D12">
        <f>MATCH(C12,'كل الحلقات'!V:V,0)</f>
        <v>74</v>
      </c>
      <c r="E12">
        <f>MATCH("Hlaqa"&amp;TEXT(RIGHT(C12,2)+1,"00"),'كل الحلقات'!V:V,0)-1</f>
        <v>87</v>
      </c>
      <c r="F12" t="str">
        <f t="shared" si="0"/>
        <v>W74:W87</v>
      </c>
    </row>
    <row r="13" spans="2:6" ht="18">
      <c r="B13" s="119" t="s">
        <v>730</v>
      </c>
      <c r="C13" t="s">
        <v>838</v>
      </c>
      <c r="D13">
        <f>MATCH(C13,'كل الحلقات'!V:V,0)</f>
        <v>88</v>
      </c>
      <c r="E13">
        <f>MATCH("Hlaqa"&amp;TEXT(RIGHT(C13,2)+1,"00"),'كل الحلقات'!V:V,0)-1</f>
        <v>99</v>
      </c>
      <c r="F13" t="str">
        <f t="shared" si="0"/>
        <v>W88:W99</v>
      </c>
    </row>
    <row r="14" spans="2:6" ht="18">
      <c r="B14" s="119" t="s">
        <v>742</v>
      </c>
      <c r="C14" t="s">
        <v>839</v>
      </c>
      <c r="D14">
        <f>MATCH(C14,'كل الحلقات'!V:V,0)</f>
        <v>100</v>
      </c>
      <c r="E14">
        <f>MATCH("Hlaqa"&amp;TEXT(RIGHT(C14,2)+1,"00"),'كل الحلقات'!V:V,0)-1</f>
        <v>113</v>
      </c>
      <c r="F14" t="str">
        <f t="shared" si="0"/>
        <v>W100:W113</v>
      </c>
    </row>
    <row r="15" spans="2:6" ht="18">
      <c r="B15" s="119" t="s">
        <v>757</v>
      </c>
      <c r="C15" t="s">
        <v>840</v>
      </c>
      <c r="D15">
        <f>MATCH(C15,'كل الحلقات'!V:V,0)</f>
        <v>114</v>
      </c>
      <c r="E15">
        <f>MATCH("Hlaqa"&amp;TEXT(RIGHT(C15,2)+1,"00"),'كل الحلقات'!V:V,0)-1</f>
        <v>123</v>
      </c>
      <c r="F15" t="str">
        <f t="shared" si="0"/>
        <v>W114:W123</v>
      </c>
    </row>
    <row r="16" spans="2:6" ht="18">
      <c r="B16" s="119" t="s">
        <v>768</v>
      </c>
      <c r="C16" t="s">
        <v>841</v>
      </c>
      <c r="D16">
        <f>MATCH(C16,'كل الحلقات'!V:V,0)</f>
        <v>124</v>
      </c>
      <c r="E16">
        <f>MATCH("Hlaqa"&amp;TEXT(RIGHT(C16,2)+1,"00"),'كل الحلقات'!V:V,0)-1</f>
        <v>137</v>
      </c>
      <c r="F16" t="str">
        <f t="shared" si="0"/>
        <v>W124:W137</v>
      </c>
    </row>
    <row r="17" spans="2:6" ht="18">
      <c r="B17" s="119" t="s">
        <v>782</v>
      </c>
      <c r="C17" t="s">
        <v>842</v>
      </c>
      <c r="D17">
        <f>MATCH(C17,'كل الحلقات'!V:V,0)</f>
        <v>138</v>
      </c>
      <c r="E17">
        <f>MATCH("Hlaqa"&amp;TEXT(RIGHT(C17,2)+1,"00"),'كل الحلقات'!V:V,0)-1</f>
        <v>151</v>
      </c>
      <c r="F17" t="str">
        <f t="shared" si="0"/>
        <v>W138:W151</v>
      </c>
    </row>
    <row r="18" spans="2:6" ht="18">
      <c r="B18" s="119" t="s">
        <v>797</v>
      </c>
      <c r="C18" t="s">
        <v>843</v>
      </c>
      <c r="D18">
        <f>MATCH(C18,'كل الحلقات'!V:V,0)</f>
        <v>152</v>
      </c>
      <c r="E18">
        <f>MATCH("Hlaqa"&amp;TEXT(RIGHT(C18,2)+1,"00"),'كل الحلقات'!V:V,0)-1</f>
        <v>165</v>
      </c>
      <c r="F18" t="str">
        <f t="shared" si="0"/>
        <v>W152:W165</v>
      </c>
    </row>
    <row r="19" spans="2:6" ht="18">
      <c r="B19" s="119" t="s">
        <v>812</v>
      </c>
      <c r="C19" t="s">
        <v>844</v>
      </c>
      <c r="D19">
        <f>MATCH(C19,'كل الحلقات'!V:V,0)</f>
        <v>166</v>
      </c>
      <c r="E19">
        <f>MATCH("Hlaqa"&amp;TEXT(RIGHT(C19,2)+1,"00"),'كل الحلقات'!V:V,0)-1</f>
        <v>179</v>
      </c>
      <c r="F19" t="str">
        <f t="shared" si="0"/>
        <v>W166:W179</v>
      </c>
    </row>
    <row r="20" spans="2:6" ht="18">
      <c r="B20" s="119" t="s">
        <v>827</v>
      </c>
      <c r="C20" t="s">
        <v>845</v>
      </c>
      <c r="D20">
        <f>MATCH(C20,'كل الحلقات'!V:V,0)</f>
        <v>180</v>
      </c>
      <c r="E20">
        <f>MATCH("Hlaqa"&amp;TEXT(RIGHT(C20,2)+1,"00"),'كل الحلقات'!V:V,0)-1</f>
        <v>183</v>
      </c>
      <c r="F20" t="str">
        <f t="shared" si="0"/>
        <v>W180:W183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21</vt:i4>
      </vt:variant>
    </vt:vector>
  </HeadingPairs>
  <TitlesOfParts>
    <vt:vector size="27" baseType="lpstr">
      <vt:lpstr>ورقة4</vt:lpstr>
      <vt:lpstr>ورقة1</vt:lpstr>
      <vt:lpstr>كل الحلقات</vt:lpstr>
      <vt:lpstr>كل الحلقات (2)</vt:lpstr>
      <vt:lpstr>ورقة2</vt:lpstr>
      <vt:lpstr>Sheet1</vt:lpstr>
      <vt:lpstr>'كل الحلقات (2)'!aaaa</vt:lpstr>
      <vt:lpstr>aaaa</vt:lpstr>
      <vt:lpstr>'كل الحلقات (2)'!da</vt:lpstr>
      <vt:lpstr>da</vt:lpstr>
      <vt:lpstr>Sheet1!Extract</vt:lpstr>
      <vt:lpstr>Halaqat</vt:lpstr>
      <vt:lpstr>Hlaqa01</vt:lpstr>
      <vt:lpstr>'كل الحلقات'!Print_Area</vt:lpstr>
      <vt:lpstr>'كل الحلقات (2)'!Print_Area</vt:lpstr>
      <vt:lpstr>sora_name</vt:lpstr>
      <vt:lpstr>'كل الحلقات (2)'!sss</vt:lpstr>
      <vt:lpstr>sss</vt:lpstr>
      <vt:lpstr>'كل الحلقات (2)'!ssss</vt:lpstr>
      <vt:lpstr>ssss</vt:lpstr>
      <vt:lpstr>الحفظ</vt:lpstr>
      <vt:lpstr>'كل الحلقات (2)'!الرقم</vt:lpstr>
      <vt:lpstr>الرقم</vt:lpstr>
      <vt:lpstr>السورة</vt:lpstr>
      <vt:lpstr>آيات</vt:lpstr>
      <vt:lpstr>حفظ</vt:lpstr>
      <vt:lpstr>قائمةالسور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tareq</cp:lastModifiedBy>
  <cp:lastPrinted>2014-04-26T18:44:06Z</cp:lastPrinted>
  <dcterms:created xsi:type="dcterms:W3CDTF">2011-06-28T04:03:16Z</dcterms:created>
  <dcterms:modified xsi:type="dcterms:W3CDTF">2014-09-29T09:12:25Z</dcterms:modified>
</cp:coreProperties>
</file>